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BO\Desktop\งปม.70\Excel Templates\ทต.โนนทอง ยกฐานะ\"/>
    </mc:Choice>
  </mc:AlternateContent>
  <bookViews>
    <workbookView xWindow="0" yWindow="0" windowWidth="19200" windowHeight="7080" activeTab="1"/>
  </bookViews>
  <sheets>
    <sheet name="5.การศึกษาศพด." sheetId="1" r:id="rId1"/>
    <sheet name="5.1 แบบคำนวณ" sheetId="4" r:id="rId2"/>
    <sheet name="5.2 รายชื่อ ศพด." sheetId="2" r:id="rId3"/>
    <sheet name="5.3 รายชื่อนักเรียน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\a">#REF!</definedName>
    <definedName name="\b">#REF!</definedName>
    <definedName name="\c">#REF!</definedName>
    <definedName name="\e">#REF!</definedName>
    <definedName name="\m">#REF!</definedName>
    <definedName name="\n">#REF!</definedName>
    <definedName name="\p">#REF!</definedName>
    <definedName name="\q">#REF!</definedName>
    <definedName name="\r">#REF!</definedName>
    <definedName name="\s">#REF!</definedName>
    <definedName name="\w">#REF!</definedName>
    <definedName name="\x">#REF!</definedName>
    <definedName name="\X2">#REF!</definedName>
    <definedName name="\z">#REF!</definedName>
    <definedName name="_">'[1]ผ1-ผ2 (2538)'!#REF!</definedName>
    <definedName name="_________________________end01">[2]ปชส!#REF!</definedName>
    <definedName name="________________________end01">[2]ปชส!#REF!</definedName>
    <definedName name="_______________________end01">[2]ปชส!#REF!</definedName>
    <definedName name="_____________________end01">[2]ปชส!#REF!</definedName>
    <definedName name="___________________end01">[2]ปชส!#REF!</definedName>
    <definedName name="_________________end01">[2]ปชส!#REF!</definedName>
    <definedName name="________________ddd11">#REF!</definedName>
    <definedName name="________________ddd15">#REF!</definedName>
    <definedName name="________________ddd6">#REF!</definedName>
    <definedName name="_______________ddd1">#REF!</definedName>
    <definedName name="_______________ddd10">#REF!</definedName>
    <definedName name="_______________ddd11">#REF!</definedName>
    <definedName name="_______________ddd12">#REF!</definedName>
    <definedName name="_______________ddd15">#REF!</definedName>
    <definedName name="_______________ddd2">#REF!</definedName>
    <definedName name="_______________ddd22">#REF!</definedName>
    <definedName name="_______________ddd23">#REF!</definedName>
    <definedName name="_______________ddd3">#REF!</definedName>
    <definedName name="_______________ddd5">#REF!</definedName>
    <definedName name="_______________ddd6">#REF!</definedName>
    <definedName name="_______________ddd8">#REF!</definedName>
    <definedName name="_______________ddd9">#REF!</definedName>
    <definedName name="_______________end001">#REF!</definedName>
    <definedName name="_______________end01">[2]ปชส!#REF!</definedName>
    <definedName name="______________ddd1">#REF!</definedName>
    <definedName name="______________ddd10">#REF!</definedName>
    <definedName name="______________ddd11">#REF!</definedName>
    <definedName name="______________ddd12">#REF!</definedName>
    <definedName name="______________ddd15">#REF!</definedName>
    <definedName name="______________ddd2">#REF!</definedName>
    <definedName name="______________ddd22">#REF!</definedName>
    <definedName name="______________ddd23">#REF!</definedName>
    <definedName name="______________ddd3">#REF!</definedName>
    <definedName name="______________ddd5">#REF!</definedName>
    <definedName name="______________ddd6">#REF!</definedName>
    <definedName name="______________ddd8">#REF!</definedName>
    <definedName name="______________ddd9">#REF!</definedName>
    <definedName name="______________end001">#REF!</definedName>
    <definedName name="______________fg">#REF!</definedName>
    <definedName name="_____________ddd1">#REF!</definedName>
    <definedName name="_____________ddd10">#REF!</definedName>
    <definedName name="_____________ddd11">#REF!</definedName>
    <definedName name="_____________ddd12">#REF!</definedName>
    <definedName name="_____________ddd15">#REF!</definedName>
    <definedName name="_____________ddd2">#REF!</definedName>
    <definedName name="_____________ddd22">#REF!</definedName>
    <definedName name="_____________ddd23">#REF!</definedName>
    <definedName name="_____________ddd3">#REF!</definedName>
    <definedName name="_____________ddd5">#REF!</definedName>
    <definedName name="_____________ddd6">#REF!</definedName>
    <definedName name="_____________ddd8">#REF!</definedName>
    <definedName name="_____________ddd9">#REF!</definedName>
    <definedName name="_____________end001">#REF!</definedName>
    <definedName name="_____________end01">[2]ปชส!#REF!</definedName>
    <definedName name="____________ddd1">#REF!</definedName>
    <definedName name="____________ddd10">#REF!</definedName>
    <definedName name="____________ddd11">#REF!</definedName>
    <definedName name="____________ddd12">#REF!</definedName>
    <definedName name="____________ddd15">#REF!</definedName>
    <definedName name="____________ddd2">#REF!</definedName>
    <definedName name="____________ddd22">#REF!</definedName>
    <definedName name="____________ddd23">#REF!</definedName>
    <definedName name="____________ddd3">#REF!</definedName>
    <definedName name="____________ddd5">#REF!</definedName>
    <definedName name="____________ddd6">#REF!</definedName>
    <definedName name="____________ddd8">#REF!</definedName>
    <definedName name="____________ddd9">#REF!</definedName>
    <definedName name="____________end001">#REF!</definedName>
    <definedName name="___________ddd1">#REF!</definedName>
    <definedName name="___________ddd10">#REF!</definedName>
    <definedName name="___________ddd11">#REF!</definedName>
    <definedName name="___________ddd12">#REF!</definedName>
    <definedName name="___________ddd15">#REF!</definedName>
    <definedName name="___________ddd2">#REF!</definedName>
    <definedName name="___________ddd22">#REF!</definedName>
    <definedName name="___________ddd23">#REF!</definedName>
    <definedName name="___________ddd3">#REF!</definedName>
    <definedName name="___________ddd5">#REF!</definedName>
    <definedName name="___________ddd6">#REF!</definedName>
    <definedName name="___________ddd8">#REF!</definedName>
    <definedName name="___________ddd9">#REF!</definedName>
    <definedName name="___________end001">#REF!</definedName>
    <definedName name="___________end01">[2]ปชส!#REF!</definedName>
    <definedName name="__________ddd1">#REF!</definedName>
    <definedName name="__________ddd10">#REF!</definedName>
    <definedName name="__________ddd11">#REF!</definedName>
    <definedName name="__________ddd12">#REF!</definedName>
    <definedName name="__________ddd15">#REF!</definedName>
    <definedName name="__________ddd2">#REF!</definedName>
    <definedName name="__________ddd22">#REF!</definedName>
    <definedName name="__________ddd23">#REF!</definedName>
    <definedName name="__________ddd3">#REF!</definedName>
    <definedName name="__________ddd5">#REF!</definedName>
    <definedName name="__________ddd6">#REF!</definedName>
    <definedName name="__________ddd8">#REF!</definedName>
    <definedName name="__________ddd9">#REF!</definedName>
    <definedName name="__________end001">#REF!</definedName>
    <definedName name="_________DAT8">#REF!</definedName>
    <definedName name="_________ddd1">#REF!</definedName>
    <definedName name="_________ddd10">#REF!</definedName>
    <definedName name="_________ddd11">#REF!</definedName>
    <definedName name="_________ddd12">#REF!</definedName>
    <definedName name="_________ddd15">#REF!</definedName>
    <definedName name="_________ddd2">#REF!</definedName>
    <definedName name="_________ddd22">#REF!</definedName>
    <definedName name="_________ddd23">#REF!</definedName>
    <definedName name="_________ddd3">#REF!</definedName>
    <definedName name="_________ddd5">#REF!</definedName>
    <definedName name="_________ddd6">#REF!</definedName>
    <definedName name="_________ddd8">#REF!</definedName>
    <definedName name="_________ddd9">#REF!</definedName>
    <definedName name="_________end001">#REF!</definedName>
    <definedName name="_________end01">[2]ปชส!#REF!</definedName>
    <definedName name="________DAT1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7">#REF!</definedName>
    <definedName name="________DAT8">#REF!</definedName>
    <definedName name="________DAT9">#REF!</definedName>
    <definedName name="________ddd1">#REF!</definedName>
    <definedName name="________ddd10">#REF!</definedName>
    <definedName name="________ddd11">#REF!</definedName>
    <definedName name="________ddd12">#REF!</definedName>
    <definedName name="________ddd15">#REF!</definedName>
    <definedName name="________ddd2">#REF!</definedName>
    <definedName name="________ddd22">#REF!</definedName>
    <definedName name="________ddd23">#REF!</definedName>
    <definedName name="________ddd3">#REF!</definedName>
    <definedName name="________ddd5">#REF!</definedName>
    <definedName name="________ddd6">#REF!</definedName>
    <definedName name="________ddd8">#REF!</definedName>
    <definedName name="________ddd9">#REF!</definedName>
    <definedName name="________end001">#REF!</definedName>
    <definedName name="________gfd">#REF!</definedName>
    <definedName name="_______DAT1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dd1">#REF!</definedName>
    <definedName name="_______ddd10">#REF!</definedName>
    <definedName name="_______ddd11">#REF!</definedName>
    <definedName name="_______ddd12">#REF!</definedName>
    <definedName name="_______ddd15">#REF!</definedName>
    <definedName name="_______ddd2">#REF!</definedName>
    <definedName name="_______ddd22">#REF!</definedName>
    <definedName name="_______ddd23">#REF!</definedName>
    <definedName name="_______ddd3">#REF!</definedName>
    <definedName name="_______ddd5">#REF!</definedName>
    <definedName name="_______ddd6">#REF!</definedName>
    <definedName name="_______ddd8">#REF!</definedName>
    <definedName name="_______ddd9">#REF!</definedName>
    <definedName name="_______end001">#REF!</definedName>
    <definedName name="_______end01">[2]ปชส!#REF!</definedName>
    <definedName name="______DAT1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dd1">#REF!</definedName>
    <definedName name="______ddd10">#REF!</definedName>
    <definedName name="______ddd11">#REF!</definedName>
    <definedName name="______ddd12">#REF!</definedName>
    <definedName name="______ddd15">#REF!</definedName>
    <definedName name="______ddd2">#REF!</definedName>
    <definedName name="______ddd22">#REF!</definedName>
    <definedName name="______ddd23">#REF!</definedName>
    <definedName name="______ddd3">#REF!</definedName>
    <definedName name="______ddd5">#REF!</definedName>
    <definedName name="______ddd6">#REF!</definedName>
    <definedName name="______ddd8">#REF!</definedName>
    <definedName name="______ddd9">#REF!</definedName>
    <definedName name="______end001">#REF!</definedName>
    <definedName name="______end01">[2]ปชส!#REF!</definedName>
    <definedName name="_____DAT1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dd1">#REF!</definedName>
    <definedName name="_____ddd10">#REF!</definedName>
    <definedName name="_____ddd11">#REF!</definedName>
    <definedName name="_____ddd12">#REF!</definedName>
    <definedName name="_____ddd15">#REF!</definedName>
    <definedName name="_____ddd2">#REF!</definedName>
    <definedName name="_____ddd22">#REF!</definedName>
    <definedName name="_____ddd23">#REF!</definedName>
    <definedName name="_____ddd3">#REF!</definedName>
    <definedName name="_____ddd5">#REF!</definedName>
    <definedName name="_____ddd6">#REF!</definedName>
    <definedName name="_____ddd8">#REF!</definedName>
    <definedName name="_____ddd9">#REF!</definedName>
    <definedName name="_____end001">#REF!</definedName>
    <definedName name="_____end01">[2]ปชส!#REF!</definedName>
    <definedName name="____DAT1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dd1">#REF!</definedName>
    <definedName name="____ddd10">#REF!</definedName>
    <definedName name="____ddd11">#REF!</definedName>
    <definedName name="____ddd12">#REF!</definedName>
    <definedName name="____ddd15">#REF!</definedName>
    <definedName name="____ddd2">#REF!</definedName>
    <definedName name="____ddd22">#REF!</definedName>
    <definedName name="____ddd23">#REF!</definedName>
    <definedName name="____ddd3">#REF!</definedName>
    <definedName name="____ddd5">#REF!</definedName>
    <definedName name="____ddd6">#REF!</definedName>
    <definedName name="____ddd8">#REF!</definedName>
    <definedName name="____ddd9">#REF!</definedName>
    <definedName name="____end001">#REF!</definedName>
    <definedName name="____end01">[2]ปชส!#REF!</definedName>
    <definedName name="___DAT1">#REF!</definedName>
    <definedName name="___DAT10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dd1">#REF!</definedName>
    <definedName name="___ddd10">#REF!</definedName>
    <definedName name="___ddd11">#REF!</definedName>
    <definedName name="___ddd12">#REF!</definedName>
    <definedName name="___ddd15">#REF!</definedName>
    <definedName name="___ddd2">#REF!</definedName>
    <definedName name="___ddd22">#REF!</definedName>
    <definedName name="___ddd23">#REF!</definedName>
    <definedName name="___ddd3">#REF!</definedName>
    <definedName name="___ddd4">[3]Sheet2!$A$823:$A$826</definedName>
    <definedName name="___ddd5">#REF!</definedName>
    <definedName name="___ddd6">#REF!</definedName>
    <definedName name="___ddd7">[3]Sheet2!$A$839:$A$864</definedName>
    <definedName name="___ddd8">#REF!</definedName>
    <definedName name="___ddd9">#REF!</definedName>
    <definedName name="___end001">#REF!</definedName>
    <definedName name="___end01">[2]ปชส!#REF!</definedName>
    <definedName name="___hua1">#REF!</definedName>
    <definedName name="___hua2">#REF!</definedName>
    <definedName name="___hua3">#REF!</definedName>
    <definedName name="___hua4">#REF!</definedName>
    <definedName name="___loa1">#REF!</definedName>
    <definedName name="___loa2">#REF!</definedName>
    <definedName name="___loa3">#REF!</definedName>
    <definedName name="___loa4">#REF!</definedName>
    <definedName name="__DAT1">#REF!</definedName>
    <definedName name="__DAT10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dd1">#REF!</definedName>
    <definedName name="__ddd10">#REF!</definedName>
    <definedName name="__ddd11">#REF!</definedName>
    <definedName name="__ddd12">#REF!</definedName>
    <definedName name="__ddd15">#REF!</definedName>
    <definedName name="__ddd2">#REF!</definedName>
    <definedName name="__ddd22">#REF!</definedName>
    <definedName name="__ddd23">#REF!</definedName>
    <definedName name="__ddd3">#REF!</definedName>
    <definedName name="__ddd4">[3]Sheet2!$A$823:$A$826</definedName>
    <definedName name="__ddd5">#REF!</definedName>
    <definedName name="__ddd6">#REF!</definedName>
    <definedName name="__ddd7">[3]Sheet2!$A$839:$A$864</definedName>
    <definedName name="__ddd8">#REF!</definedName>
    <definedName name="__ddd9">#REF!</definedName>
    <definedName name="__end001">#REF!</definedName>
    <definedName name="__end01">[2]ปชส!#REF!</definedName>
    <definedName name="__hua1">#REF!</definedName>
    <definedName name="__hua2">#REF!</definedName>
    <definedName name="__hua3">#REF!</definedName>
    <definedName name="__hua4">#REF!</definedName>
    <definedName name="__loa1">#REF!</definedName>
    <definedName name="__loa2">#REF!</definedName>
    <definedName name="__loa3">#REF!</definedName>
    <definedName name="__loa4">#REF!</definedName>
    <definedName name="_10d_5">(#REF!,#REF!)</definedName>
    <definedName name="_12invest_1">(#REF!,#REF!)</definedName>
    <definedName name="_14invest_2">(#REF!,#REF!)</definedName>
    <definedName name="_16invest_3">(#REF!,#REF!)</definedName>
    <definedName name="_18invest_4">(#REF!,#REF!)</definedName>
    <definedName name="_20invest_5">(#REF!,#REF!)</definedName>
    <definedName name="_22invest_1000up_1">(#REF!,#REF!)</definedName>
    <definedName name="_24invest_1000up_2">(#REF!,#REF!)</definedName>
    <definedName name="_26invest_1000up_3">(#REF!,#REF!)</definedName>
    <definedName name="_28invest_1000up_4">(#REF!,#REF!)</definedName>
    <definedName name="_2d_1">(#REF!,#REF!)</definedName>
    <definedName name="_30invest_1000up_5">(#REF!,#REF!)</definedName>
    <definedName name="_32s_1">(#REF!,#REF!)</definedName>
    <definedName name="_34s_2">(#REF!,#REF!)</definedName>
    <definedName name="_36s_3">(#REF!,#REF!)</definedName>
    <definedName name="_38s_4">(#REF!,#REF!)</definedName>
    <definedName name="_40s_5">(#REF!,#REF!)</definedName>
    <definedName name="_42sss_1">(#REF!,#REF!)</definedName>
    <definedName name="_44sss_2">(#REF!,#REF!)</definedName>
    <definedName name="_46sss_3">(#REF!,#REF!)</definedName>
    <definedName name="_48sss_4">(#REF!,#REF!)</definedName>
    <definedName name="_4d_2">(#REF!,#REF!)</definedName>
    <definedName name="_50sss_5">(#REF!,#REF!)</definedName>
    <definedName name="_52ssss_1">(#REF!,#REF!)</definedName>
    <definedName name="_54ssss_2">(#REF!,#REF!)</definedName>
    <definedName name="_56ssss_3">(#REF!,#REF!)</definedName>
    <definedName name="_58ssss_4">(#REF!,#REF!)</definedName>
    <definedName name="_60ssss_5">(#REF!,#REF!)</definedName>
    <definedName name="_62sum_1">#REF!</definedName>
    <definedName name="_64sum_2">#REF!</definedName>
    <definedName name="_66sum_3">#REF!</definedName>
    <definedName name="_68sum_4">#REF!</definedName>
    <definedName name="_6d_3">(#REF!,#REF!)</definedName>
    <definedName name="_70sum_5">#REF!</definedName>
    <definedName name="_72sum_1000up_1">(#REF!,#REF!)</definedName>
    <definedName name="_74sum_1000up_2">(#REF!,#REF!)</definedName>
    <definedName name="_76sum_1000up_3">(#REF!,#REF!)</definedName>
    <definedName name="_78sum_1000up_4">(#REF!,#REF!)</definedName>
    <definedName name="_80sum_1000up_5">(#REF!,#REF!)</definedName>
    <definedName name="_82เบ_กแทนก_น_1">(#REF!,#REF!)</definedName>
    <definedName name="_84เบ_กแทนก_น_2">(#REF!,#REF!)</definedName>
    <definedName name="_86เบ_กแทนก_น_3">(#REF!,#REF!)</definedName>
    <definedName name="_88เบ_กแทนก_น_4">(#REF!,#REF!)</definedName>
    <definedName name="_8d_4">(#REF!,#REF!)</definedName>
    <definedName name="_a12">#REF!</definedName>
    <definedName name="_a13">#REF!</definedName>
    <definedName name="_DAT1">#REF!</definedName>
    <definedName name="_DAT10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'[4]รวมรายงาน 6 ม.ค. 59'!#REF!</definedName>
    <definedName name="_DAT9">#REF!</definedName>
    <definedName name="_ddd1">#REF!</definedName>
    <definedName name="_ddd10">#REF!</definedName>
    <definedName name="_ddd100">#REF!</definedName>
    <definedName name="_ddd11">#REF!</definedName>
    <definedName name="_ddd12">#REF!</definedName>
    <definedName name="_ddd15">#REF!</definedName>
    <definedName name="_ddd2">#REF!</definedName>
    <definedName name="_ddd22">#REF!</definedName>
    <definedName name="_ddd23">#REF!</definedName>
    <definedName name="_ddd25">#REF!</definedName>
    <definedName name="_ddd3">#REF!</definedName>
    <definedName name="_ddd30">#REF!</definedName>
    <definedName name="_ddd4">[5]Sheet2!$A$823:$A$826</definedName>
    <definedName name="_ddd5">#REF!</definedName>
    <definedName name="_ddd55">#REF!</definedName>
    <definedName name="_ddd6">#REF!</definedName>
    <definedName name="_ddd7">[5]Sheet2!$A$839:$A$864</definedName>
    <definedName name="_ddd8">#REF!</definedName>
    <definedName name="_ddd9">#REF!</definedName>
    <definedName name="_dddd">#REF!</definedName>
    <definedName name="_dddd10">#REF!</definedName>
    <definedName name="_dep11">#REF!</definedName>
    <definedName name="_end001">#REF!</definedName>
    <definedName name="_end01">#REF!</definedName>
    <definedName name="_Fill" hidden="1">#REF!</definedName>
    <definedName name="_hua1">#REF!</definedName>
    <definedName name="_hua2">#REF!</definedName>
    <definedName name="_hua3">#REF!</definedName>
    <definedName name="_hua4">#REF!</definedName>
    <definedName name="_Key1" hidden="1">'[6]220'!#REF!</definedName>
    <definedName name="_Key2" hidden="1">#REF!</definedName>
    <definedName name="_loa1">#REF!</definedName>
    <definedName name="_loa2">#REF!</definedName>
    <definedName name="_loa3">#REF!</definedName>
    <definedName name="_loa4">#REF!</definedName>
    <definedName name="_Order1" hidden="1">255</definedName>
    <definedName name="_Order2" hidden="1">255</definedName>
    <definedName name="_R">#REF!</definedName>
    <definedName name="_Sort" hidden="1">'[6]220'!#REF!</definedName>
    <definedName name="_ss">#REF!</definedName>
    <definedName name="_ssss">#REF!</definedName>
    <definedName name="_T1">#REF!</definedName>
    <definedName name="_T2">#REF!</definedName>
    <definedName name="_t3">#REF!</definedName>
    <definedName name="_T4">#REF!</definedName>
    <definedName name="_T5">#REF!</definedName>
    <definedName name="_T6">#REF!</definedName>
    <definedName name="_T7">#REF!</definedName>
    <definedName name="_T8">#REF!</definedName>
    <definedName name="A">#N/A</definedName>
    <definedName name="AAA">#REF!</definedName>
    <definedName name="AAA0">#REF!</definedName>
    <definedName name="AAA00">#REF!</definedName>
    <definedName name="AAA000">#REF!</definedName>
    <definedName name="ad">#REF!</definedName>
    <definedName name="Amt">"Text Box 56"</definedName>
    <definedName name="B">#N/A</definedName>
    <definedName name="B.">#REF!</definedName>
    <definedName name="BA">#REF!</definedName>
    <definedName name="BI">#REF!</definedName>
    <definedName name="BS">#REF!</definedName>
    <definedName name="BUid_a">#REF!</definedName>
    <definedName name="C_">#REF!</definedName>
    <definedName name="_xlnm.Criteria">#REF!</definedName>
    <definedName name="Criteria_MI">#REF!</definedName>
    <definedName name="CS">#REF!</definedName>
    <definedName name="d">(#REF!,#REF!)</definedName>
    <definedName name="dasa">'[4]รวมรายงาน 6 ม.ค. 59'!#REF!</definedName>
    <definedName name="data">#REF!</definedName>
    <definedName name="dddddd">#REF!</definedName>
    <definedName name="dep">#REF!</definedName>
    <definedName name="df">#REF!</definedName>
    <definedName name="dfdfdfdff">#REF!</definedName>
    <definedName name="dflt7">[7]Invoice!#REF!</definedName>
    <definedName name="drop1">#REF!</definedName>
    <definedName name="DS">#REF!</definedName>
    <definedName name="dsedsde">#REF!</definedName>
    <definedName name="dsfsdfs">[2]ปชส!#REF!</definedName>
    <definedName name="E">#REF!</definedName>
    <definedName name="end">#REF!</definedName>
    <definedName name="end_h">#REF!</definedName>
    <definedName name="END000">#REF!</definedName>
    <definedName name="ererfererree">#REF!</definedName>
    <definedName name="erwrwrwe">[2]ปชส!#REF!</definedName>
    <definedName name="Excel_BuiltIn__FilterDatabase">#REF!</definedName>
    <definedName name="Excel_BuiltIn_Print_Area">#REF!</definedName>
    <definedName name="Excel_BuiltIn_Print_Titles_1">#REF!</definedName>
    <definedName name="Excel_BuiltIn_Print_Titles_1_1">#REF!</definedName>
    <definedName name="f">#REF!</definedName>
    <definedName name="fa">'[8]กสย11.1'!#REF!</definedName>
    <definedName name="ffffff">#REF!</definedName>
    <definedName name="G">#REF!</definedName>
    <definedName name="g_">#REF!</definedName>
    <definedName name="gd">#REF!</definedName>
    <definedName name="gdsgsagagsdag">#REF!</definedName>
    <definedName name="ggg">#REF!</definedName>
    <definedName name="H">#REF!</definedName>
    <definedName name="ha">#REF!</definedName>
    <definedName name="hc">#REF!</definedName>
    <definedName name="HH">#REF!</definedName>
    <definedName name="HI">#REF!</definedName>
    <definedName name="HII">#REF!</definedName>
    <definedName name="HIII">#REF!</definedName>
    <definedName name="iiiiii">#REF!</definedName>
    <definedName name="invest">(#REF!,#REF!)</definedName>
    <definedName name="invest_1000up">(#REF!,#REF!)</definedName>
    <definedName name="jijijijiij">[2]ปชส!#REF!</definedName>
    <definedName name="kjklokjkl">[2]ปชส!#REF!</definedName>
    <definedName name="kkkkk">#REF!</definedName>
    <definedName name="koioioiliooioioioi">#REF!</definedName>
    <definedName name="L">#REF!</definedName>
    <definedName name="LA">#REF!</definedName>
    <definedName name="lak">[9]แบบก.12!#REF!</definedName>
    <definedName name="LB">#REF!</definedName>
    <definedName name="LC">#REF!</definedName>
    <definedName name="LF">#REF!</definedName>
    <definedName name="LI">#REF!</definedName>
    <definedName name="LII">#REF!</definedName>
    <definedName name="LIII">#REF!</definedName>
    <definedName name="LIV">#REF!</definedName>
    <definedName name="lklklkl">[2]ปชส!#REF!</definedName>
    <definedName name="lklklklk">#REF!</definedName>
    <definedName name="loplop">#REF!</definedName>
    <definedName name="LRF">'[10]ทำนบดิน 4'!#REF!</definedName>
    <definedName name="LV">#REF!</definedName>
    <definedName name="LVI">#REF!</definedName>
    <definedName name="MF">(#REF!,#REF!)</definedName>
    <definedName name="New">#REF!</definedName>
    <definedName name="o">#REF!</definedName>
    <definedName name="oipiop">#REF!</definedName>
    <definedName name="okoko">#REF!</definedName>
    <definedName name="oloko">(#REF!,#REF!)</definedName>
    <definedName name="ololo">(#REF!,#REF!)</definedName>
    <definedName name="olololoo">#REF!</definedName>
    <definedName name="p">'[11]seminar(O)'!#REF!</definedName>
    <definedName name="peopopopopo">[2]ปชส!#REF!</definedName>
    <definedName name="perter">#REF!</definedName>
    <definedName name="ping1">#REF!</definedName>
    <definedName name="ping2">#REF!</definedName>
    <definedName name="ping3">#REF!</definedName>
    <definedName name="ping4">#REF!</definedName>
    <definedName name="plololoo">#REF!</definedName>
    <definedName name="plplplpl">#REF!</definedName>
    <definedName name="plplplpopop">#REF!</definedName>
    <definedName name="polpol">#REF!</definedName>
    <definedName name="pop">#REF!</definedName>
    <definedName name="popop9pop">#REF!</definedName>
    <definedName name="popopopo">#REF!</definedName>
    <definedName name="popopopopo">(#REF!,#REF!)</definedName>
    <definedName name="popopopopop">[2]ปชส!#REF!</definedName>
    <definedName name="potpotpot">#REF!</definedName>
    <definedName name="_xlnm.Print_Area" localSheetId="1">'5.1 แบบคำนวณ'!$A$1:$D$38</definedName>
    <definedName name="_xlnm.Print_Area" localSheetId="3">'5.3 รายชื่อนักเรียน'!$A$1:$J$124</definedName>
    <definedName name="_xlnm.Print_Area" localSheetId="0">'5.การศึกษาศพด.'!$A$1:$D$11</definedName>
    <definedName name="_xlnm.Print_Area">#REF!</definedName>
    <definedName name="PRINT_AREA_MI">#REF!</definedName>
    <definedName name="_xlnm.Print_Titles" localSheetId="0">'5.การศึกษาศพด.'!$1:$4</definedName>
    <definedName name="_xlnm.Print_Titles">#REF!</definedName>
    <definedName name="Print_Titles_MI">#REF!</definedName>
    <definedName name="printing">#REF!</definedName>
    <definedName name="province">([12]จังหวัด_ลำดับ!$D$23,[12]จังหวัด_ลำดับ!$I$23,[12]จังหวัด_ลำดับ!$D$36,[12]จังหวัด_ลำดับ!$I$36,[12]จังหวัด_ลำดับ!$D$47,[12]จังหวัด_ลำดับ!$I$47,[12]จังหวัด_ลำดับ!$I$68)</definedName>
    <definedName name="Q_01Government_ครอง">#REF!</definedName>
    <definedName name="Q_02Government_ว่าง">#REF!</definedName>
    <definedName name="Q_06TotalGovern">#REF!</definedName>
    <definedName name="Q_07TotalGovern_ครอง">#REF!</definedName>
    <definedName name="R_">#REF!</definedName>
    <definedName name="_xlnm.Recorder">#REF!</definedName>
    <definedName name="rerererere">#REF!</definedName>
    <definedName name="rewrewre">#REF!</definedName>
    <definedName name="s">(#REF!,#REF!)</definedName>
    <definedName name="S1_">#REF!</definedName>
    <definedName name="sadw">#REF!</definedName>
    <definedName name="SAPBEXdnldView" hidden="1">"4RGDJEAQYTY078JQ6A61ERN7L"</definedName>
    <definedName name="SAPBEXsysID" hidden="1">"BWP"</definedName>
    <definedName name="sas">'[4]รวมรายงาน 6 ม.ค. 59'!#REF!</definedName>
    <definedName name="sasds">#REF!</definedName>
    <definedName name="seaw1">#REF!</definedName>
    <definedName name="seaw2">#REF!</definedName>
    <definedName name="seaw3">#REF!</definedName>
    <definedName name="seaw4">#REF!</definedName>
    <definedName name="serser">#REF!</definedName>
    <definedName name="SI">#REF!</definedName>
    <definedName name="SII">#REF!</definedName>
    <definedName name="spn">[3]Sheet2!$A$767:$A$813</definedName>
    <definedName name="ssdfsdfsd">#REF!</definedName>
    <definedName name="sss">(#REF!,#REF!)</definedName>
    <definedName name="ssss">(#REF!,#REF!)</definedName>
    <definedName name="stopvalve">#REF!</definedName>
    <definedName name="sum">#REF!</definedName>
    <definedName name="sum_1000up">(#REF!,#REF!)</definedName>
    <definedName name="t">#REF!</definedName>
    <definedName name="T01_">#REF!</definedName>
    <definedName name="tbu">#REF!</definedName>
    <definedName name="tdig">#REF!</definedName>
    <definedName name="tdong">#REF!</definedName>
    <definedName name="terter">#REF!</definedName>
    <definedName name="terterter">#REF!</definedName>
    <definedName name="test">#REF!</definedName>
    <definedName name="TEST1">#REF!</definedName>
    <definedName name="TEST2">#REF!</definedName>
    <definedName name="TEST3">#REF!</definedName>
    <definedName name="TEST4">#REF!</definedName>
    <definedName name="TESTHKEY">#REF!</definedName>
    <definedName name="TESTKEYS">#REF!</definedName>
    <definedName name="TESTVKEY">#REF!</definedName>
    <definedName name="TH">#REF!</definedName>
    <definedName name="thuay">#REF!</definedName>
    <definedName name="TI">#REF!</definedName>
    <definedName name="TII">#REF!</definedName>
    <definedName name="tiii">#REF!</definedName>
    <definedName name="tloa">#REF!</definedName>
    <definedName name="tma">#REF!</definedName>
    <definedName name="toioioioioio">(#REF!,#REF!)</definedName>
    <definedName name="tping">#REF!</definedName>
    <definedName name="tpipe">#REF!</definedName>
    <definedName name="troad">#REF!</definedName>
    <definedName name="tsaew">#REF!</definedName>
    <definedName name="tsin">#REF!</definedName>
    <definedName name="tsmall">#REF!</definedName>
    <definedName name="ttung">#REF!</definedName>
    <definedName name="tung1">#REF!</definedName>
    <definedName name="tung2">#REF!</definedName>
    <definedName name="tung3">#REF!</definedName>
    <definedName name="tung4">#REF!</definedName>
    <definedName name="TV">#REF!</definedName>
    <definedName name="twang">#REF!</definedName>
    <definedName name="twodisk">#REF!</definedName>
    <definedName name="vdep">[3]Sheet2!$A$500:$A$504</definedName>
    <definedName name="view">#REF!</definedName>
    <definedName name="view2">#REF!</definedName>
    <definedName name="vsprj">#REF!</definedName>
    <definedName name="vsprj0">#REF!</definedName>
    <definedName name="vsprj00">#REF!</definedName>
    <definedName name="vsprj000">#REF!</definedName>
    <definedName name="W">#REF!</definedName>
    <definedName name="werwer">#REF!</definedName>
    <definedName name="werwewrwer">#REF!</definedName>
    <definedName name="wwwsds">#REF!</definedName>
    <definedName name="X">#REF!</definedName>
    <definedName name="XIII">#REF!</definedName>
    <definedName name="Z">#REF!</definedName>
    <definedName name="zdsddaf">#REF!</definedName>
    <definedName name="เ">#REF!</definedName>
    <definedName name="ก">#REF!</definedName>
    <definedName name="กกก">#REF!</definedName>
    <definedName name="กกกกก">[7]Invoice!#REF!</definedName>
    <definedName name="กกกกกก">#REF!</definedName>
    <definedName name="กิจกรรม">#REF!</definedName>
    <definedName name="กิจกรรมที่">#REF!</definedName>
    <definedName name="ข">#REF!</definedName>
    <definedName name="ค">#REF!</definedName>
    <definedName name="ค้างปมก.ปรับปรุงระบบ">#REF!</definedName>
    <definedName name="ค้างปมก.ปรับปรุงฯสชป.1">#REF!</definedName>
    <definedName name="ค้างปมก.ปรับปรุงฯสชป.10">#REF!</definedName>
    <definedName name="ค้างปมก.ปรับปรุงฯสชป.11">#REF!</definedName>
    <definedName name="ค้างปมก.ปรับปรุงฯสชป.12">#REF!</definedName>
    <definedName name="ค้างปมก.ปรับปรุงฯสชป.2">#REF!</definedName>
    <definedName name="ค้างปมก.ปรับปรุงฯสชป.3">#REF!</definedName>
    <definedName name="ค้างปมก.ปรับปรุงฯสชป.4">#REF!</definedName>
    <definedName name="ค้างปมก.ปรับปรุงฯสชป.5">#REF!</definedName>
    <definedName name="ค้างปมก.ปรับปรุงฯสชป.6">#REF!</definedName>
    <definedName name="ค้างปมก.ปรับปรุงฯสชป.7">#REF!</definedName>
    <definedName name="ค้างปมก.ปรับปรุงฯสชป.8">#REF!</definedName>
    <definedName name="ค้างปมก.ปรับปรุงฯสชป.9">#REF!</definedName>
    <definedName name="ค่าตรวจติดตาม">#REF!</definedName>
    <definedName name="ง">#REF!</definedName>
    <definedName name="งบรายจ่ายอื่น">#REF!</definedName>
    <definedName name="งบรายจ่ายอื่น1">#REF!</definedName>
    <definedName name="งปม.รวมปรับปรุงระบบ">#REF!</definedName>
    <definedName name="งวดปรับปรุงระบบ">#REF!</definedName>
    <definedName name="งวดปรับปรุงฯสชป.1">#REF!</definedName>
    <definedName name="งวดปรับปรุงฯสชป.10">#REF!</definedName>
    <definedName name="งวดปรับปรุงฯสชป.11">#REF!</definedName>
    <definedName name="งวดปรับปรุงฯสชป.12">#REF!</definedName>
    <definedName name="งวดปรับปรุงฯสชป.2">#REF!</definedName>
    <definedName name="งวดปรับปรุงฯสชป.3">#REF!</definedName>
    <definedName name="งวดปรับปรุงฯสชป.4">#REF!</definedName>
    <definedName name="งวดปรับปรุงฯสชป.5">#REF!</definedName>
    <definedName name="งวดปรับปรุงฯสชป.6">#REF!</definedName>
    <definedName name="งวดปรับปรุงฯสชป.7">#REF!</definedName>
    <definedName name="งวดปรับปรุงฯสชป.8">#REF!</definedName>
    <definedName name="งวดปรับปรุงฯสชป.9">#REF!</definedName>
    <definedName name="งานปรับปรุงฝายวังตะเข้">#REF!</definedName>
    <definedName name="เงินอุดหนุน">#REF!</definedName>
    <definedName name="จ">#REF!</definedName>
    <definedName name="จังหวัด">#REF!</definedName>
    <definedName name="จัดสรรต้นปี">#REF!</definedName>
    <definedName name="จัดสรรต้นปีสชป.1">#REF!</definedName>
    <definedName name="จัดสรรต้นปีสชป.10">#REF!</definedName>
    <definedName name="จัดสรรต้นปีสชป.11">#REF!</definedName>
    <definedName name="จัดสรรต้นปีสชป.12">#REF!</definedName>
    <definedName name="จัดสรรต้นปีสชป.2">#REF!</definedName>
    <definedName name="จัดสรรต้นปีสชป.3">#REF!</definedName>
    <definedName name="จัดสรรต้นปีสชป.4">#REF!</definedName>
    <definedName name="จัดสรรต้นปีสชป.5">#REF!</definedName>
    <definedName name="จัดสรรต้นปีสชป.6">#REF!</definedName>
    <definedName name="จัดสรรต้นปีสชป.7">#REF!</definedName>
    <definedName name="จัดสรรต้นปีสชป.8">#REF!</definedName>
    <definedName name="จัดสรรต้นปีสชป.9">#REF!</definedName>
    <definedName name="ฉ">#REF!</definedName>
    <definedName name="ช">#REF!</definedName>
    <definedName name="ช่องระบายทราย">#REF!</definedName>
    <definedName name="ชำระเงินภาคเรียน_156">#REF!</definedName>
    <definedName name="ชื่อ_สกุล">#REF!</definedName>
    <definedName name="ชุดปรับปรุง">#REF!</definedName>
    <definedName name="ฌ">#REF!</definedName>
    <definedName name="ญ">#REF!</definedName>
    <definedName name="ด">#REF!</definedName>
    <definedName name="ดดด">#REF!</definedName>
    <definedName name="ต">#REF!</definedName>
    <definedName name="ตัวย่อ">#REF!</definedName>
    <definedName name="ถ">#REF!</definedName>
    <definedName name="ที่ตั้ง_จังหวัด">#REF!</definedName>
    <definedName name="ที่ตั้ง_ตำบล">#REF!</definedName>
    <definedName name="ที่ตั้ง_อำเภอ">#REF!</definedName>
    <definedName name="โทรบ้านพัก">#REF!</definedName>
    <definedName name="โทรมือถือ">#REF!</definedName>
    <definedName name="โทรสายตรง">#REF!</definedName>
    <definedName name="โทรสายใน">#REF!</definedName>
    <definedName name="โทรสาร">#REF!</definedName>
    <definedName name="น">#REF!</definedName>
    <definedName name="บ">#REF!</definedName>
    <definedName name="บก">#REF!</definedName>
    <definedName name="บส">#REF!</definedName>
    <definedName name="เบ_กแทนก_น">(#REF!,#REF!)</definedName>
    <definedName name="เบิกจ่าย">#REF!</definedName>
    <definedName name="แบบก10ฝึกอบรม">[7]Invoice!#REF!</definedName>
    <definedName name="แบบรายงาน">(#REF!,#REF!)</definedName>
    <definedName name="แบบรายงายสรุปเร่งรัดงบลงทุน">(#REF!,#REF!)</definedName>
    <definedName name="ปก">'[13]หน้า ปมก'!$K$848</definedName>
    <definedName name="ปมก.ปรับปรุงระบบ">#REF!</definedName>
    <definedName name="ปมก.ปรับปรุงฯสชป.1">#REF!</definedName>
    <definedName name="ปมก.ปรับปรุงฯสชป.10">#REF!</definedName>
    <definedName name="ปมก.ปรับปรุงฯสชป.11">#REF!</definedName>
    <definedName name="ปมก.ปรับปรุงฯสชป.12">#REF!</definedName>
    <definedName name="ปมก.ปรับปรุงฯสชป.2">#REF!</definedName>
    <definedName name="ปมก.ปรับปรุงฯสชป.3">#REF!</definedName>
    <definedName name="ปมก.ปรับปรุงฯสชป.4">#REF!</definedName>
    <definedName name="ปมก.ปรับปรุงฯสชป.5">#REF!</definedName>
    <definedName name="ปมก.ปรับปรุงฯสชป.6">#REF!</definedName>
    <definedName name="ปมก.ปรับปรุงฯสชป.7">#REF!</definedName>
    <definedName name="ปมก.ปรับปรุงฯสชป.8">#REF!</definedName>
    <definedName name="ปมก.ปรับปรุงฯสชป.9">#REF!</definedName>
    <definedName name="ประชาสัมพันธ์">#REF!</definedName>
    <definedName name="เปรียบเทียบ">#REF!</definedName>
    <definedName name="ผลผลิตสุขภาพสัตว์">#REF!</definedName>
    <definedName name="แผน">#REF!</definedName>
    <definedName name="แผนงานจัดการศึกษาระดับอุดมศึกษา">[14]ศูนย์สัตวศาสตร์ฯ!#REF!</definedName>
    <definedName name="แผนปรับปรุงระบบ">#REF!</definedName>
    <definedName name="แผนปรับปรุงฯสชป.1">#REF!</definedName>
    <definedName name="แผนปรับปรุงฯสชป.10">#REF!</definedName>
    <definedName name="แผนปรับปรุงฯสชป.11">#REF!</definedName>
    <definedName name="แผนปรับปรุงฯสชป.12">#REF!</definedName>
    <definedName name="แผนปรับปรุงฯสชป.2">#REF!</definedName>
    <definedName name="แผนปรับปรุงฯสชป.3">#REF!</definedName>
    <definedName name="แผนปรับปรุงฯสชป.4">#REF!</definedName>
    <definedName name="แผนปรับปรุงฯสชป.5">#REF!</definedName>
    <definedName name="แผนปรับปรุงฯสชป.6">#REF!</definedName>
    <definedName name="แผนปรับปรุงฯสชป.7">#REF!</definedName>
    <definedName name="แผนปรับปรุงฯสชป.8">#REF!</definedName>
    <definedName name="แผนปรับปรุงฯสชป.9">#REF!</definedName>
    <definedName name="ฝายเด่นทัพทัน">#REF!</definedName>
    <definedName name="ฝายธารสดึง2">#REF!</definedName>
    <definedName name="ฝายบ้านหนองจิกยาว">#REF!</definedName>
    <definedName name="ฝายบ้านใหม่">#REF!</definedName>
    <definedName name="ฝายหนองกระดาน">#REF!</definedName>
    <definedName name="ฝายหนองกาหลง">#REF!</definedName>
    <definedName name="ฝายห้วยบง3">#REF!</definedName>
    <definedName name="ฝายห้วยอีจ่างพร้อมขุดลอก">#REF!</definedName>
    <definedName name="ฝายหูช้าง">#REF!</definedName>
    <definedName name="พ34">#REF!</definedName>
    <definedName name="พกะ">#REF!</definedName>
    <definedName name="พพพพ">#REF!</definedName>
    <definedName name="พะ">#REF!</definedName>
    <definedName name="พื้นตอม่อ">#REF!</definedName>
    <definedName name="พื้นสะพาน">#REF!</definedName>
    <definedName name="แพร่">[2]ปชส!#REF!</definedName>
    <definedName name="ฟฟฟ">(#REF!,#REF!)</definedName>
    <definedName name="ย">#REF!</definedName>
    <definedName name="ย1">#REF!</definedName>
    <definedName name="ย10">#REF!</definedName>
    <definedName name="ย11">#REF!</definedName>
    <definedName name="ย12">#REF!</definedName>
    <definedName name="ย13">#REF!</definedName>
    <definedName name="ย14">#REF!</definedName>
    <definedName name="ย15">#REF!</definedName>
    <definedName name="ย16">#REF!</definedName>
    <definedName name="ย17">#REF!</definedName>
    <definedName name="ย18">#REF!</definedName>
    <definedName name="ย19">#REF!</definedName>
    <definedName name="ย2">#REF!</definedName>
    <definedName name="ย20">#REF!</definedName>
    <definedName name="ย21">#REF!</definedName>
    <definedName name="ย22">#REF!</definedName>
    <definedName name="ย23">#REF!</definedName>
    <definedName name="ย24">#REF!</definedName>
    <definedName name="ย3">#REF!</definedName>
    <definedName name="ย4">#REF!</definedName>
    <definedName name="ย5">#REF!</definedName>
    <definedName name="ย6">#REF!</definedName>
    <definedName name="ย7">#REF!</definedName>
    <definedName name="ย8">#REF!</definedName>
    <definedName name="ย9">#REF!</definedName>
    <definedName name="ยกเลิกสชป.1">#REF!</definedName>
    <definedName name="ยกเลิกสชป.10">#REF!</definedName>
    <definedName name="ยกเลิกสชป.11">#REF!</definedName>
    <definedName name="ยกเลิกสชป.12">#REF!</definedName>
    <definedName name="ยกเลิกสชป.2">#REF!</definedName>
    <definedName name="ยกเลิกสชป.3">#REF!</definedName>
    <definedName name="ยกเลิกสชป.4">#REF!</definedName>
    <definedName name="ยกเลิกสชป.5">#REF!</definedName>
    <definedName name="ยกเลิกสชป.6">#REF!</definedName>
    <definedName name="ยกเลิกสชป.7">#REF!</definedName>
    <definedName name="ยกเลิกสชป.8">#REF!</definedName>
    <definedName name="ยกเลิกสชป.9">#REF!</definedName>
    <definedName name="ร">#REF!</definedName>
    <definedName name="รต.ด้านหน้า">#REF!</definedName>
    <definedName name="รต.ตัวฝาย">#REF!</definedName>
    <definedName name="รต.ท้ายฝาย">#REF!</definedName>
    <definedName name="รต.พื้นด้านหน้า">#REF!</definedName>
    <definedName name="รตท">#REF!</definedName>
    <definedName name="รตน">#REF!</definedName>
    <definedName name="รตฝ">#REF!</definedName>
    <definedName name="รตพ">#REF!</definedName>
    <definedName name="รวม">#REF!</definedName>
    <definedName name="รวมดำเนินการเอง">#REF!</definedName>
    <definedName name="รหัส">#REF!</definedName>
    <definedName name="รหัสจังหวัด">#REF!</definedName>
    <definedName name="รองวดปรับปรุงระบบ">#REF!</definedName>
    <definedName name="รองวดปรับปรุงฯสชป.1">#REF!</definedName>
    <definedName name="รองวดปรับปรุงฯสชป.10">#REF!</definedName>
    <definedName name="รองวดปรับปรุงฯสชป.11">#REF!</definedName>
    <definedName name="รองวดปรับปรุงฯสชป.12">#REF!</definedName>
    <definedName name="รองวดปรับปรุงฯสชป.2">#REF!</definedName>
    <definedName name="รองวดปรับปรุงฯสชป.3">#REF!</definedName>
    <definedName name="รองวดปรับปรุงฯสชป.4">#REF!</definedName>
    <definedName name="รองวดปรับปรุงฯสชป.5">#REF!</definedName>
    <definedName name="รองวดปรับปรุงฯสชป.6">#REF!</definedName>
    <definedName name="รองวดปรับปรุงฯสชป.7">#REF!</definedName>
    <definedName name="รองวดปรับปรุงฯสชป.8">#REF!</definedName>
    <definedName name="รองวดปรับปรุงฯสชป.9">#REF!</definedName>
    <definedName name="รายละเอียดงาน">#REF!</definedName>
    <definedName name="รูปตัดที่1">#REF!</definedName>
    <definedName name="รูปตัดที่2">#REF!</definedName>
    <definedName name="รูปตัดที่3">#REF!</definedName>
    <definedName name="รูปที่1">#REF!</definedName>
    <definedName name="รูปที่2">#REF!</definedName>
    <definedName name="ลงทุน">#REF!</definedName>
    <definedName name="เลขประมาณการ">#REF!</definedName>
    <definedName name="ศก">#REF!</definedName>
    <definedName name="ส">#REF!</definedName>
    <definedName name="สงป.ส่งให้">[7]Invoice!#REF!</definedName>
    <definedName name="สตส">[7]Invoice!#REF!</definedName>
    <definedName name="สรุปงบ">(#REF!,#REF!)</definedName>
    <definedName name="สรุปงบหน้า">(#REF!,#REF!)</definedName>
    <definedName name="สาส">#REF!</definedName>
    <definedName name="เสา">#REF!</definedName>
    <definedName name="หน่วยงาน">#REF!</definedName>
    <definedName name="หลังสะพาน">#REF!</definedName>
    <definedName name="อยู่ในเขตสชป.">#REF!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7" i="2" l="1"/>
  <c r="C6" i="4"/>
  <c r="B37" i="4"/>
  <c r="B32" i="4"/>
  <c r="B27" i="4"/>
  <c r="B22" i="4"/>
  <c r="B16" i="4"/>
  <c r="B36" i="4"/>
  <c r="B31" i="4"/>
  <c r="B26" i="4"/>
  <c r="B21" i="4"/>
  <c r="B15" i="4"/>
  <c r="B35" i="4"/>
  <c r="B30" i="4"/>
  <c r="B25" i="4"/>
  <c r="B20" i="4"/>
  <c r="B14" i="4"/>
  <c r="B13" i="4"/>
  <c r="B38" i="4" l="1"/>
  <c r="D37" i="4"/>
  <c r="D36" i="4"/>
  <c r="D35" i="4"/>
  <c r="B33" i="4"/>
  <c r="D32" i="4"/>
  <c r="D31" i="4"/>
  <c r="D30" i="4"/>
  <c r="B28" i="4"/>
  <c r="D27" i="4"/>
  <c r="D26" i="4"/>
  <c r="D25" i="4"/>
  <c r="B23" i="4"/>
  <c r="D22" i="4"/>
  <c r="D21" i="4"/>
  <c r="D20" i="4"/>
  <c r="B17" i="4"/>
  <c r="B10" i="4" s="1"/>
  <c r="D16" i="4"/>
  <c r="D15" i="4"/>
  <c r="D14" i="4"/>
  <c r="D13" i="4"/>
  <c r="D33" i="4" l="1"/>
  <c r="D38" i="4"/>
  <c r="D28" i="4"/>
  <c r="D23" i="4"/>
  <c r="D17" i="4"/>
  <c r="D10" i="4" l="1"/>
  <c r="P26" i="2"/>
  <c r="O26" i="2"/>
  <c r="M26" i="2"/>
  <c r="L26" i="2"/>
  <c r="J26" i="2"/>
  <c r="I26" i="2"/>
  <c r="G26" i="2"/>
  <c r="F26" i="2"/>
  <c r="Q26" i="2"/>
  <c r="N26" i="2"/>
  <c r="K26" i="2"/>
  <c r="R26" i="2" l="1"/>
  <c r="H26" i="2"/>
</calcChain>
</file>

<file path=xl/sharedStrings.xml><?xml version="1.0" encoding="utf-8"?>
<sst xmlns="http://schemas.openxmlformats.org/spreadsheetml/2006/main" count="935" uniqueCount="392">
  <si>
    <t>เงินอุดหนุนทั่วไป</t>
  </si>
  <si>
    <t>จำนวนเด็กศูนย์พัฒนาเด็กเล็กในสังกัดองค์กรปกครองส่วนท้องถิ่น</t>
  </si>
  <si>
    <t>จำนวนนักเรียน (คน)</t>
  </si>
  <si>
    <t>อายุ 2 ปี</t>
  </si>
  <si>
    <t>อายุ 3 ปี</t>
  </si>
  <si>
    <t>อายุ 4 ปี</t>
  </si>
  <si>
    <t>อายุ 5 ปี</t>
  </si>
  <si>
    <t>รวมทั้งสิ้น</t>
  </si>
  <si>
    <t>(1)</t>
  </si>
  <si>
    <t>(2)</t>
  </si>
  <si>
    <t>(3)=(1)x(2)</t>
  </si>
  <si>
    <t>บาท/ปี</t>
  </si>
  <si>
    <t>จำนวนเงิน (บาท)</t>
  </si>
  <si>
    <t>ช่วงอายุ 2 - 5 ปี</t>
  </si>
  <si>
    <t>ช่วงอายุ 3 - 5 ปี</t>
  </si>
  <si>
    <t>2. ค่าหนังสือเรียน</t>
  </si>
  <si>
    <t>รวม</t>
  </si>
  <si>
    <t>3. ค่าอุปกรณ์การเรียน</t>
  </si>
  <si>
    <t>4. ค่าเครื่องแบบนักเรียน</t>
  </si>
  <si>
    <t>5. ค่ากิจกรรมพัฒนาคุณภาพผู้เรียน</t>
  </si>
  <si>
    <t>แบบฟอร์ม ศพด. 1</t>
  </si>
  <si>
    <t>แบบฟอร์มรายชื่อศูนย์พัฒนาเด็กเล็กและจำนวนนักเรียนในศูนย์พัฒนาเด็กเล็กแยกตามช่วงอายุ</t>
  </si>
  <si>
    <t>ลำดับ</t>
  </si>
  <si>
    <t>จังหวัด</t>
  </si>
  <si>
    <t>อำเภอ</t>
  </si>
  <si>
    <t>ชื่อศูนย์พัฒนาเด็กเล็ก</t>
  </si>
  <si>
    <t>จำนวนนักเรียน</t>
  </si>
  <si>
    <t>ชาย</t>
  </si>
  <si>
    <t>หญิง</t>
  </si>
  <si>
    <t>แบบฟอร์ม ศพด. 2</t>
  </si>
  <si>
    <t xml:space="preserve">แบบฟอร์มรายชื่อนักเรียนของศูนย์พัฒนาเด็กเล็ก </t>
  </si>
  <si>
    <t>เลขประจำตัวประชาชน</t>
  </si>
  <si>
    <t>สัญชาติ</t>
  </si>
  <si>
    <t>เพศ</t>
  </si>
  <si>
    <t>ชื่อ</t>
  </si>
  <si>
    <t>นามสกุล</t>
  </si>
  <si>
    <t>วัน/เดือน/ปีเกิด</t>
  </si>
  <si>
    <t>อายุ</t>
  </si>
  <si>
    <t>1. ค่าจัดการเรียนการสอน</t>
  </si>
  <si>
    <t>เงินอุดหนุนสำหรับสนับสนุนค่าใช้จ่าย
ในการจัดการศึกษาสำหรับศูนย์พัฒนาเด็กเล็ก</t>
  </si>
  <si>
    <t>รายการ  เงินอุดหนุนสำหรับสนับสนุนค่าใช้จ่ายในการจัดการศึกษาสำหรับศูนย์พัฒนาเด็กเล็ก</t>
  </si>
  <si>
    <t>หน่วยรับงบประมาณ</t>
  </si>
  <si>
    <t>2 ขวบ</t>
  </si>
  <si>
    <t>3 ขวบ</t>
  </si>
  <si>
    <t>4 ขวบ</t>
  </si>
  <si>
    <t>4 ชวบ</t>
  </si>
  <si>
    <t>5 ขวบ</t>
  </si>
  <si>
    <t>1368400274593</t>
  </si>
  <si>
    <t>1368400279803</t>
  </si>
  <si>
    <t>1368400277215</t>
  </si>
  <si>
    <t>1368400277401</t>
  </si>
  <si>
    <t>1368400274291</t>
  </si>
  <si>
    <t>1749800796462</t>
  </si>
  <si>
    <t>1368400274135</t>
  </si>
  <si>
    <t>1319902110997</t>
  </si>
  <si>
    <t>1369200168685</t>
  </si>
  <si>
    <t>1368400273856</t>
  </si>
  <si>
    <t>1368400273406</t>
  </si>
  <si>
    <t>1368400273112</t>
  </si>
  <si>
    <t>1579902145365</t>
  </si>
  <si>
    <t>1368400271560</t>
  </si>
  <si>
    <t>1369400059715</t>
  </si>
  <si>
    <t>1709700538518</t>
  </si>
  <si>
    <t>1369901357999</t>
  </si>
  <si>
    <t>1369901357981</t>
  </si>
  <si>
    <t>1250102154275</t>
  </si>
  <si>
    <t>1368400270261</t>
  </si>
  <si>
    <t>1319902094959</t>
  </si>
  <si>
    <t>1279800453802</t>
  </si>
  <si>
    <t>1669800510110</t>
  </si>
  <si>
    <t>1368400269875</t>
  </si>
  <si>
    <t>1368400269883</t>
  </si>
  <si>
    <t>1368400269859</t>
  </si>
  <si>
    <t>1368400269581</t>
  </si>
  <si>
    <t>1104301912638</t>
  </si>
  <si>
    <t>1368400268445</t>
  </si>
  <si>
    <t>1360400166807</t>
  </si>
  <si>
    <t>1219901895991</t>
  </si>
  <si>
    <t>1368400267414</t>
  </si>
  <si>
    <t>1369400059383</t>
  </si>
  <si>
    <t>1369400059391</t>
  </si>
  <si>
    <t>1368400266965</t>
  </si>
  <si>
    <t>2368400002290</t>
  </si>
  <si>
    <t>1209301388401</t>
  </si>
  <si>
    <t>1409905029090</t>
  </si>
  <si>
    <t>1119903197851</t>
  </si>
  <si>
    <t>1369200162849</t>
  </si>
  <si>
    <t>1369901344854</t>
  </si>
  <si>
    <t>1368400255297</t>
  </si>
  <si>
    <t>1369400059081</t>
  </si>
  <si>
    <t>1368400264636</t>
  </si>
  <si>
    <t>1368400264415</t>
  </si>
  <si>
    <t>1369400058930</t>
  </si>
  <si>
    <t>1368400263567</t>
  </si>
  <si>
    <t>1368400263281</t>
  </si>
  <si>
    <t>1309904936779</t>
  </si>
  <si>
    <t>1118700400758</t>
  </si>
  <si>
    <t>1369901334409</t>
  </si>
  <si>
    <t>1368400261459</t>
  </si>
  <si>
    <t>1368400261394</t>
  </si>
  <si>
    <t>1368400261157</t>
  </si>
  <si>
    <t>1368400261131</t>
  </si>
  <si>
    <t>1368400260541</t>
  </si>
  <si>
    <t>1368400259331</t>
  </si>
  <si>
    <t>1368400259080</t>
  </si>
  <si>
    <t>1368400258547</t>
  </si>
  <si>
    <t>1369400058280</t>
  </si>
  <si>
    <t>1368400258245</t>
  </si>
  <si>
    <t>1749901771082</t>
  </si>
  <si>
    <t>1147200077264</t>
  </si>
  <si>
    <t>1368400255670</t>
  </si>
  <si>
    <t>1369400057933</t>
  </si>
  <si>
    <t>1368400247723</t>
  </si>
  <si>
    <t>1368400255106</t>
  </si>
  <si>
    <t>1104301866962</t>
  </si>
  <si>
    <t>1368400253715</t>
  </si>
  <si>
    <t>1368400254754</t>
  </si>
  <si>
    <t>1368400254118</t>
  </si>
  <si>
    <t>1749800768124</t>
  </si>
  <si>
    <t>1209703405564</t>
  </si>
  <si>
    <t>1369400057470</t>
  </si>
  <si>
    <t>1369400057330</t>
  </si>
  <si>
    <t>1360400229426</t>
  </si>
  <si>
    <t>1368400250104</t>
  </si>
  <si>
    <t>1209703386438</t>
  </si>
  <si>
    <t>1369400056988</t>
  </si>
  <si>
    <t>1369400056830</t>
  </si>
  <si>
    <t>1368400247103</t>
  </si>
  <si>
    <t>1839902661701</t>
  </si>
  <si>
    <t>1368400246549</t>
  </si>
  <si>
    <t>1369400056503</t>
  </si>
  <si>
    <t>1368400246328</t>
  </si>
  <si>
    <t>1369400056350</t>
  </si>
  <si>
    <t>1709700520121</t>
  </si>
  <si>
    <t>1103101497814</t>
  </si>
  <si>
    <t>1101000735670</t>
  </si>
  <si>
    <t>1369200144263</t>
  </si>
  <si>
    <t>1369400055761</t>
  </si>
  <si>
    <t>1369400055728</t>
  </si>
  <si>
    <t>1369400055558</t>
  </si>
  <si>
    <t>1368400238813</t>
  </si>
  <si>
    <t>1368400238236</t>
  </si>
  <si>
    <t>1369400055396</t>
  </si>
  <si>
    <t>1368400244406</t>
  </si>
  <si>
    <t>1749901721018</t>
  </si>
  <si>
    <t>1368400239976</t>
  </si>
  <si>
    <t>1102005015951</t>
  </si>
  <si>
    <t>1449100167384</t>
  </si>
  <si>
    <t>1749901719536</t>
  </si>
  <si>
    <t>1249901267702</t>
  </si>
  <si>
    <t>1369400054951</t>
  </si>
  <si>
    <t>1368400234443</t>
  </si>
  <si>
    <t>1209703300363</t>
  </si>
  <si>
    <t>1368400233595</t>
  </si>
  <si>
    <t>1348900493715</t>
  </si>
  <si>
    <t>1368400234729</t>
  </si>
  <si>
    <t>1368400234184</t>
  </si>
  <si>
    <t>1368400233722</t>
  </si>
  <si>
    <t>1619900745411</t>
  </si>
  <si>
    <t>1409600677268</t>
  </si>
  <si>
    <t xml:space="preserve">1369500039180 </t>
  </si>
  <si>
    <t xml:space="preserve"> 1368400269581</t>
  </si>
  <si>
    <t>1200901999845</t>
  </si>
  <si>
    <t>1369400060535</t>
  </si>
  <si>
    <t xml:space="preserve">1368400281760 </t>
  </si>
  <si>
    <t>ไทย</t>
  </si>
  <si>
    <t>สิมมาพันธ์</t>
  </si>
  <si>
    <t xml:space="preserve">พราวพิมล   </t>
  </si>
  <si>
    <t>สารรัตน์</t>
  </si>
  <si>
    <t>แก้วกุดเลาะ</t>
  </si>
  <si>
    <t>ชัยประสิทธิ์</t>
  </si>
  <si>
    <t>ปัญญ์ภ้ส</t>
  </si>
  <si>
    <t>ขวัญสวัสดิ์</t>
  </si>
  <si>
    <t>อภิณัฏฐ์</t>
  </si>
  <si>
    <t>อริสรา</t>
  </si>
  <si>
    <t xml:space="preserve">ภคพร   </t>
  </si>
  <si>
    <t xml:space="preserve">วรศักดิ์   </t>
  </si>
  <si>
    <t xml:space="preserve">พชร  </t>
  </si>
  <si>
    <t>พิทักษ์</t>
  </si>
  <si>
    <t xml:space="preserve">สุมินตรา   </t>
  </si>
  <si>
    <t xml:space="preserve">ด้วงพรม </t>
  </si>
  <si>
    <t>เมตตาโสภาวรรณ</t>
  </si>
  <si>
    <t>เวียนชัย</t>
  </si>
  <si>
    <t xml:space="preserve">รัตนพรมรินทร์  </t>
  </si>
  <si>
    <t>ขึ้นนกขุ้ม</t>
  </si>
  <si>
    <t>คำภิกุล</t>
  </si>
  <si>
    <t>หาญแท้</t>
  </si>
  <si>
    <t>บวร</t>
  </si>
  <si>
    <t>พรสวัสดิ์</t>
  </si>
  <si>
    <t>ธนากร</t>
  </si>
  <si>
    <t>อริสา</t>
  </si>
  <si>
    <t>ทาคำวงค์</t>
  </si>
  <si>
    <t>ลลิตา</t>
  </si>
  <si>
    <t>บุญสุขขา</t>
  </si>
  <si>
    <t>ธีรเดช</t>
  </si>
  <si>
    <t>ขันโนนเขวา</t>
  </si>
  <si>
    <t>ภิชญาดา</t>
  </si>
  <si>
    <t>ไชยสีอาด</t>
  </si>
  <si>
    <t>ภูริชญา</t>
  </si>
  <si>
    <t>ภากุดเลาะ</t>
  </si>
  <si>
    <t>ฐิติวุฒิ</t>
  </si>
  <si>
    <t>พรมเมตตา</t>
  </si>
  <si>
    <t>พนิตตา</t>
  </si>
  <si>
    <t>นราพล</t>
  </si>
  <si>
    <t>บรีณภัทร</t>
  </si>
  <si>
    <t>กาศคำสุข</t>
  </si>
  <si>
    <t>ภ้ทรวดี</t>
  </si>
  <si>
    <t>โนตัน</t>
  </si>
  <si>
    <t>ธิญาดา</t>
  </si>
  <si>
    <t>เหล่าจันทร์</t>
  </si>
  <si>
    <t>อภิรักษ์</t>
  </si>
  <si>
    <t>ภูเมฆ</t>
  </si>
  <si>
    <t>อภิชญา</t>
  </si>
  <si>
    <t>หมื่นจิตร</t>
  </si>
  <si>
    <t>พรนัชชา</t>
  </si>
  <si>
    <t>ธนกฤต</t>
  </si>
  <si>
    <t>สุขสวัสดิ์</t>
  </si>
  <si>
    <t>กัลยา</t>
  </si>
  <si>
    <t>โมราเจริญ</t>
  </si>
  <si>
    <t>คณพศ</t>
  </si>
  <si>
    <t>ทาแก้ว</t>
  </si>
  <si>
    <t>กิตติ์ธนา</t>
  </si>
  <si>
    <t>สำราญสุข</t>
  </si>
  <si>
    <t>ณัฐชนน</t>
  </si>
  <si>
    <t>คงโนนกอก</t>
  </si>
  <si>
    <t>ศศิวรรธ์</t>
  </si>
  <si>
    <t>ชลธี</t>
  </si>
  <si>
    <t>มือแข็ง</t>
  </si>
  <si>
    <t>วีระพล</t>
  </si>
  <si>
    <t>เหล่าภักดี</t>
  </si>
  <si>
    <t>เปาวลี</t>
  </si>
  <si>
    <t>คิดดี</t>
  </si>
  <si>
    <t>นัฏฐิกา</t>
  </si>
  <si>
    <t>ลาโพธิ์</t>
  </si>
  <si>
    <t>รินดา</t>
  </si>
  <si>
    <t>ฦาชา</t>
  </si>
  <si>
    <t>เกตน์นิภา</t>
  </si>
  <si>
    <t>ดลราษี</t>
  </si>
  <si>
    <t>สุรศักดิ์</t>
  </si>
  <si>
    <t>อินกกผึ้ง</t>
  </si>
  <si>
    <t>นาคา</t>
  </si>
  <si>
    <t>กัญญาณัฐณ์</t>
  </si>
  <si>
    <t>ตรัยรัตย์</t>
  </si>
  <si>
    <t>พากุดเลาะ</t>
  </si>
  <si>
    <t>ธีภพ</t>
  </si>
  <si>
    <t>โพธิราช</t>
  </si>
  <si>
    <t>พีรวัส</t>
  </si>
  <si>
    <t>คงชัย</t>
  </si>
  <si>
    <t>จิรากร</t>
  </si>
  <si>
    <t>บัวสระ</t>
  </si>
  <si>
    <t>ทัตพงษ์</t>
  </si>
  <si>
    <t>ผาเงิน</t>
  </si>
  <si>
    <t>แสงตะวัน</t>
  </si>
  <si>
    <t>แสนกุดเลาะ</t>
  </si>
  <si>
    <t>พรธิดา</t>
  </si>
  <si>
    <t>ประทาศรี</t>
  </si>
  <si>
    <t>ดานิกา</t>
  </si>
  <si>
    <t>สีน้ำย้อม</t>
  </si>
  <si>
    <t>ธนาวุฒิ</t>
  </si>
  <si>
    <t>คุณเถื่อน</t>
  </si>
  <si>
    <t>ทนากร</t>
  </si>
  <si>
    <t>แจ่มไธสง</t>
  </si>
  <si>
    <t>ญาณิดา</t>
  </si>
  <si>
    <t>ทนทาน</t>
  </si>
  <si>
    <t>ชบาแก้ว</t>
  </si>
  <si>
    <t>ณัฐกฤต</t>
  </si>
  <si>
    <t>โสกุดเลาะ</t>
  </si>
  <si>
    <t>นวินดา</t>
  </si>
  <si>
    <t>คำศรีสุข</t>
  </si>
  <si>
    <t>นิภาดา</t>
  </si>
  <si>
    <t>ตาลเสน</t>
  </si>
  <si>
    <t>ไตรวิชญ์</t>
  </si>
  <si>
    <t>ไชยรัตน์</t>
  </si>
  <si>
    <t>ธนัชชา</t>
  </si>
  <si>
    <t>คำหอม</t>
  </si>
  <si>
    <t>ณัฏฐณิชา</t>
  </si>
  <si>
    <t>เทศเขียว</t>
  </si>
  <si>
    <t>ชนัญชิดา</t>
  </si>
  <si>
    <t>ท้าวน้อย</t>
  </si>
  <si>
    <t>เรนิตา</t>
  </si>
  <si>
    <t>ชานุสรณ์</t>
  </si>
  <si>
    <t>รพีภัทร</t>
  </si>
  <si>
    <t>เจริญกุล</t>
  </si>
  <si>
    <t>นนทวัช</t>
  </si>
  <si>
    <t>ประทีปเมือง</t>
  </si>
  <si>
    <t>จีรพร</t>
  </si>
  <si>
    <t>ไกรสูรย์</t>
  </si>
  <si>
    <t>สิงห์ทิศ</t>
  </si>
  <si>
    <t>ทะปา</t>
  </si>
  <si>
    <t>ภาพิมล</t>
  </si>
  <si>
    <t>เสนาไทย</t>
  </si>
  <si>
    <t>ธัญชนก</t>
  </si>
  <si>
    <t>อาจสามารถ</t>
  </si>
  <si>
    <t>จิตติพัฒน์</t>
  </si>
  <si>
    <t>ทองใส</t>
  </si>
  <si>
    <t>กิตติพร</t>
  </si>
  <si>
    <t>ชัยพิเดช</t>
  </si>
  <si>
    <t>กิติพล</t>
  </si>
  <si>
    <t>อิทธิพันธ์</t>
  </si>
  <si>
    <t>ชัญญานุช</t>
  </si>
  <si>
    <t>มะลิถอด</t>
  </si>
  <si>
    <t>พิมพ์พิศา</t>
  </si>
  <si>
    <t>คำพานิช</t>
  </si>
  <si>
    <t>อภินันท์</t>
  </si>
  <si>
    <t>รัตนวัน</t>
  </si>
  <si>
    <t>ธนทัต</t>
  </si>
  <si>
    <t>สิงห์สา</t>
  </si>
  <si>
    <t>จันทร์จิรา</t>
  </si>
  <si>
    <t>ธีรดา</t>
  </si>
  <si>
    <t>ผ่องใส</t>
  </si>
  <si>
    <t>ภาคิน</t>
  </si>
  <si>
    <t>ทาสะโก</t>
  </si>
  <si>
    <t>ชนะชัย</t>
  </si>
  <si>
    <t>เพชรล้ำ</t>
  </si>
  <si>
    <t>ชัชรินทร์</t>
  </si>
  <si>
    <t>ชัชวาลยางกุล</t>
  </si>
  <si>
    <t>ณัฐณิชา</t>
  </si>
  <si>
    <t>ภูมิคอนสาร</t>
  </si>
  <si>
    <t>พีรวิชย์</t>
  </si>
  <si>
    <t>วชิรวิชญ์</t>
  </si>
  <si>
    <t>วรันธร</t>
  </si>
  <si>
    <t>เดชโนนสังข์</t>
  </si>
  <si>
    <t>สุภัสสรา</t>
  </si>
  <si>
    <t>สันฐาน</t>
  </si>
  <si>
    <t>ไอศูรย์</t>
  </si>
  <si>
    <t>ปรีชาวัฒนกุล</t>
  </si>
  <si>
    <t>อัญญ์ญาดา</t>
  </si>
  <si>
    <t>จุลละนันทน์</t>
  </si>
  <si>
    <t>วรวิช</t>
  </si>
  <si>
    <t>วงศ์ฬา</t>
  </si>
  <si>
    <t>ละอองเอก</t>
  </si>
  <si>
    <t>ศักรินทร์</t>
  </si>
  <si>
    <t>พวงพันธ์</t>
  </si>
  <si>
    <t>รชานนท์</t>
  </si>
  <si>
    <t>นำโชค</t>
  </si>
  <si>
    <t>อัญญารินทร์</t>
  </si>
  <si>
    <t>เวียงคำ</t>
  </si>
  <si>
    <t>ธนภ้ทร์</t>
  </si>
  <si>
    <t>บุญหวด</t>
  </si>
  <si>
    <t>ศิริทรา</t>
  </si>
  <si>
    <t>วาปี</t>
  </si>
  <si>
    <t>อรัชพร</t>
  </si>
  <si>
    <t>ศรีเย้อ</t>
  </si>
  <si>
    <t>วรศักดิ์</t>
  </si>
  <si>
    <t>จักรภัทร</t>
  </si>
  <si>
    <t>เหมื่ยงโนนเขวา</t>
  </si>
  <si>
    <t>ปุญญพัฒน์</t>
  </si>
  <si>
    <t>ทุมวัน</t>
  </si>
  <si>
    <t>ลสิตา</t>
  </si>
  <si>
    <t>พิพิธธน</t>
  </si>
  <si>
    <t>พิชามญช์</t>
  </si>
  <si>
    <t>สีสุด</t>
  </si>
  <si>
    <t>วัชราภรณ์</t>
  </si>
  <si>
    <t>ภากุเลาะ</t>
  </si>
  <si>
    <t>ธนศักดิ์</t>
  </si>
  <si>
    <t>มูลเคน</t>
  </si>
  <si>
    <t>นภัทรชมณฑ์</t>
  </si>
  <si>
    <t>สิริบุญบารมี</t>
  </si>
  <si>
    <t>สันตนานนท์</t>
  </si>
  <si>
    <t>สิริบุญบูชา</t>
  </si>
  <si>
    <t>กัญญาภัทร</t>
  </si>
  <si>
    <t>สุภาวดี</t>
  </si>
  <si>
    <t>ขิดภูเขียว</t>
  </si>
  <si>
    <t>จีรภัทร</t>
  </si>
  <si>
    <t>สวัสดิ์ศรี</t>
  </si>
  <si>
    <t>พรปวีณ์</t>
  </si>
  <si>
    <t>จะเหมาะ</t>
  </si>
  <si>
    <t>กิตติภูมิ</t>
  </si>
  <si>
    <t>สัจจสังข์</t>
  </si>
  <si>
    <t>ประสิทธิศร</t>
  </si>
  <si>
    <t>รินรดา</t>
  </si>
  <si>
    <t>ชำนาญยิ่ง</t>
  </si>
  <si>
    <t>คลังระหัด</t>
  </si>
  <si>
    <t>ณิรินทร์รดา</t>
  </si>
  <si>
    <t>สัตยา</t>
  </si>
  <si>
    <t>พันธ์ธว้ช</t>
  </si>
  <si>
    <t>ขาวสะอาด</t>
  </si>
  <si>
    <t>นันทนัช</t>
  </si>
  <si>
    <t>ธีรภัทร</t>
  </si>
  <si>
    <t>ผันอากาศ</t>
  </si>
  <si>
    <t>ชัยภูมิ</t>
  </si>
  <si>
    <t>เกษตรสมบูรณ์</t>
  </si>
  <si>
    <t xml:space="preserve">                 หน่วยรับงบประมาณ : เทศบาลตำบลโนนทอง</t>
  </si>
  <si>
    <t>ศูนย์พัฒนาเด็กเล็กเทศบาลตำบลโนนทอง</t>
  </si>
  <si>
    <t>หน่วยรับงบประมาณ : เทศบาลตำบลโนนทอง</t>
  </si>
  <si>
    <t>1. หลักการและเหตุผล
          รัฐธรรมนูญแห่งราชอาณาจักรไทย พุทธศักราช 2560 มาตรา 54 กำหนดว่ารัฐต้องดำเนินการให้เด็กทุกคนได้รับการศึกษาเป็นเวลาสิบสองปี ตั้งแต่ก่อนวัยเรียนจนจบการศึกษาภาคบังคับอย่างมีคุณภาพโดยไม่เก็บค่าใช้จ่าย 
รัฐต้องดำเนินการให้เด็กเล็กได้รับการดูแลและพัฒนาก่อนเข้ารับการศึกษา เพื่อพัฒนาร่างกาย จิตใจ วินัย อารมณ์ สังคม และสติปัญญาให้สมกับวัย โดยส่งเสริมและสนับสนุนให้องค์กรปกครองส่วนท้องถิ่นและภาคเอกชนเข้ามีส่วนร่วมในการดำเนินการด้วย ดังนั้น หน่วยงานของรัฐที่จัดการศึกษาในระดับก่อนวัยเรียน (อายุ 3 - 5 ปี) ทั้งที่เป็นการศึกษาในระบบ (โรงเรียนในสังกัดต่าง ๆ) และการศึกษานอกระบบ (ศูนย์พัฒนาเด็กเล็กขององค์กรปกครองส่วนท้องถิ่น) จึงมีหน้าที่ในการจัดการศึกษาเพื่อให้เด็กทุกคนได้เข้ารับการศึกษาอย่างมีคุณภาพโดยไม่เก็บค่าใช้จ่ายตามบทบัญญัติดังกล่าว โดยศูนย์พัฒนาเด็กเล็กขององค์กรปกครองส่วนท้องถิ่นถือเป็นสถานศึกษาที่จัดการศึกษาในระดับปฐมวัย ตั้งแต่อายุ 2 - 5 ปี ซึ่งเป็นช่วงอายุที่สอดคล้องกับบทบัญญัติของรัฐธรรมนูญแห่งราชอาณาจักรไทย พ.ศ. 2560 มาตรา 54 ดังนั้น เพื่อให้องค์กรปกครองส่วนท้องถิ่นที่มีศูนย์พัฒนาเด็กเล็กในสังกัดสามารถจัดหาสื่อการเรียนการสอน วัสดุการศึกษา และเครื่องเล่นพัฒนาการเด็กปฐมวัย ใช้ในการจัดกิจกรรม หรือจัดประสบการณ์ส่งเสริมให้เด็กปฐมวัยได้รับการพัฒนาเต็มศักยภาพตามวัย จึงควรได้รับการสนับสนุนงบประมาณรายการสนับสนุนค่าใช้จ่ายในการ
จัดการศึกษาสำหรับศูนย์พัฒนาเด็กเล็ก จำนวน 5 รายการ คือ 1) ค่าจัดการเรียนการสอน 2) ค่าหนังสือเรียน 
3) ค่าอุปกรณ์การเรียน 4) ค่าเครื่องแบบนักเรียน และ 5) ค่ากิจกรรมพัฒนาคุณภาพผู้เรียน</t>
  </si>
  <si>
    <t>2. วัตถุประสงค์ เพื่อให้องค์กรปกครองส่วนท้องถิ่นสามารถบริหารจัดการศึกษาปฐมวัยในศูนย์พัฒนาเด็กเล็กขององค์กรปกครองส่วนท้องถิ่นได้อย่างมีศักยภาพ และเด็กปฐมวัยได้รับการส่งเสริมและพัฒนาเต็มศักยภาพตามวัย</t>
  </si>
  <si>
    <t>3. เป้าหมาย 
 3.1 ศูนย์พัฒนาเด็กเล็กในสังกัดองค์กรปกครองส่วนท้องถิ่น จำนวน…1..... แห่ง  
 3.2 นักเรียน จำนวน....130......คน (อายุ 2 ปี จำนวน....44.......คน และอายุ 3 - 5 ปี จำนวน.....86.......คน)</t>
  </si>
  <si>
    <t>4. หลักเกณฑ์การจัดสรร
 4.1 จัดสรร ค่าจัดการเรียนการสอน ให้แก่เด็กปฐมวัย ช่วงอายุ 2 - 5 ปี
 4.2 จัดสรร ค่าหนังสือเรียน ค่าอุปกรณ์การเรียน ค่าเครื่องแบบนักเรียน และค่ากิจกรรมพัฒนาคุณภาพผู้เรียน ให้แก่เด็กปฐมวัย เฉพาะช่วงอายุ 3 - 5 ปี
 4.3 ลักษณะค่าใช้จ่าย ใช้หลักเกณฑ์เดียวกับ สพฐ. ในระดับอนุบาลศึกษา 
     1. ค่าจัดการเรียนการสอน                คนละ 1,020 บาท/ภาคเรียน (2,040 บาท/ปี)
     2. ค่าหนังสือเรียน                         คนละ 200 บาท/ปี
     3. ค่าอุปกรณ์การเรียน                    คนละ 145 บาท/ภาคเรียน (290 บาท/ปี)
     4. ค่าเครื่องแบบนักเรียน                  คนละ 325 บาท/ปี
     5. ค่ากิจกรรมพัฒนาคุณภาพผู้เรียน      คนละ 285 บาท/ภาคเรียน (570 บาท/ปี)</t>
  </si>
  <si>
    <t>5. ลักษณะการใช้งบประมาณ ตั้งในงบดำเนินงาน หมวดค่าตอบแทน ใช้สอย และวัสดุ รายการค่าใช้สอย ประเภทรายจ่ายเกี่ยวเนื่องกับการปฏิบัติราชการที่ไม่เข้าลักษณะรายจ่ายหมวดอื่นๆ โครงการสนับสนุนค่าใช้จ่ายบริหารสถานศึกษา</t>
  </si>
  <si>
    <r>
      <t>6. ข้อมูลประกอบการพิจารณา 
 6.1 รายชื่อศูนย์พัฒนาเด็กเล็กและจำนวนนักเรียนในศูนย์พัฒนาเด็กเล็กแยกตามช่วงอายุ (ตามแบบฟอร์ม ศพด. 1)
 6.2 รายชื่อนักเรียนของศูนย์พัฒนาเด็กเล็กพร้อมข้อมูลประกอบ</t>
    </r>
    <r>
      <rPr>
        <b/>
        <sz val="16"/>
        <rFont val="TH SarabunPSK"/>
        <family val="2"/>
      </rPr>
      <t xml:space="preserve"> ณ พฤศจิกายน 2568</t>
    </r>
    <r>
      <rPr>
        <b/>
        <sz val="16"/>
        <color theme="1"/>
        <rFont val="TH SarabunPSK"/>
        <family val="2"/>
      </rPr>
      <t xml:space="preserve"> (ตามแบบฟอร์ม ศพด. 2)
 6.3 แผนการรับเด็กนักเรียนล่วงหน้า 2 ปีการศึกษา (ภาคเรียนที่ 1/2569 และ 1/2570)
 6.4 ผลการเบิกจ่ายปีงบประมาณ พ.ศ. 2566 - 2568 ขอข้อมูลเต็มปี 
 6.5 ผลการเบิกจ่ายปีงบประมาณ พ.ศ. 2569 ขอข้อมูล 2 เดือน (เดือน ต.ค. - พ.ย. 68)
</t>
    </r>
  </si>
  <si>
    <r>
      <t xml:space="preserve">หมายเหตุ : </t>
    </r>
    <r>
      <rPr>
        <b/>
        <sz val="16"/>
        <color rgb="FFFF0000"/>
        <rFont val="TH SarabunPSK"/>
        <family val="2"/>
      </rPr>
      <t>กรอกข้อมูลเฉพาะช่องสีเหลือง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</si>
</sst>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2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10"/>
      <name val="Arial"/>
      <family val="2"/>
    </font>
    <font>
      <sz val="11"/>
      <color theme="1"/>
      <name val="TH SarabunPSK"/>
      <family val="2"/>
    </font>
    <font>
      <b/>
      <sz val="18"/>
      <color theme="1"/>
      <name val="TH SarabunPSK"/>
      <family val="2"/>
    </font>
    <font>
      <b/>
      <sz val="11"/>
      <color theme="1"/>
      <name val="TH SarabunPSK"/>
      <family val="2"/>
    </font>
    <font>
      <b/>
      <sz val="18"/>
      <name val="TH SarabunPSK"/>
      <family val="2"/>
    </font>
    <font>
      <b/>
      <sz val="20"/>
      <color theme="1"/>
      <name val="TH SarabunPSK"/>
      <family val="2"/>
    </font>
    <font>
      <sz val="20"/>
      <color theme="1"/>
      <name val="TH SarabunPSK"/>
      <family val="2"/>
    </font>
    <font>
      <sz val="18"/>
      <color theme="1"/>
      <name val="TH SarabunPSK"/>
      <family val="2"/>
    </font>
    <font>
      <sz val="18"/>
      <name val="TH SarabunPSK"/>
      <family val="2"/>
    </font>
    <font>
      <b/>
      <sz val="18"/>
      <color indexed="8"/>
      <name val="TH SarabunPSK"/>
      <family val="2"/>
    </font>
    <font>
      <b/>
      <sz val="20"/>
      <name val="TH SarabunPSK"/>
      <family val="2"/>
    </font>
    <font>
      <sz val="8"/>
      <name val="Tahoma"/>
      <family val="2"/>
      <charset val="222"/>
      <scheme val="minor"/>
    </font>
    <font>
      <sz val="16"/>
      <color rgb="FF000000"/>
      <name val="TH SarabunPSK"/>
      <family val="2"/>
    </font>
    <font>
      <u/>
      <sz val="11"/>
      <color theme="10"/>
      <name val="Tahoma"/>
      <family val="2"/>
      <charset val="222"/>
      <scheme val="minor"/>
    </font>
    <font>
      <sz val="12"/>
      <color theme="1"/>
      <name val="TH SarabunPSK"/>
      <family val="2"/>
    </font>
    <font>
      <b/>
      <sz val="16"/>
      <color rgb="FFFF0000"/>
      <name val="TH SarabunPSK"/>
      <family val="2"/>
    </font>
    <font>
      <b/>
      <sz val="11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9" fillId="0" borderId="0" applyNumberFormat="0" applyFill="0" applyBorder="0" applyAlignment="0" applyProtection="0"/>
  </cellStyleXfs>
  <cellXfs count="101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2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9" fillId="0" borderId="0" xfId="0" applyFont="1"/>
    <xf numFmtId="0" fontId="3" fillId="0" borderId="0" xfId="0" applyFont="1"/>
    <xf numFmtId="0" fontId="8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center"/>
      <protection locked="0"/>
    </xf>
    <xf numFmtId="187" fontId="3" fillId="0" borderId="1" xfId="1" applyNumberFormat="1" applyFont="1" applyBorder="1" applyAlignment="1">
      <alignment horizontal="center"/>
    </xf>
    <xf numFmtId="187" fontId="2" fillId="4" borderId="1" xfId="1" applyNumberFormat="1" applyFont="1" applyFill="1" applyBorder="1" applyAlignment="1">
      <alignment horizontal="center"/>
    </xf>
    <xf numFmtId="0" fontId="8" fillId="7" borderId="10" xfId="2" applyFont="1" applyFill="1" applyBorder="1" applyAlignment="1">
      <alignment horizontal="center" vertical="center" wrapText="1"/>
    </xf>
    <xf numFmtId="187" fontId="8" fillId="7" borderId="1" xfId="2" applyNumberFormat="1" applyFont="1" applyFill="1" applyBorder="1" applyAlignment="1">
      <alignment horizontal="center" vertical="center"/>
    </xf>
    <xf numFmtId="0" fontId="8" fillId="7" borderId="7" xfId="2" applyFont="1" applyFill="1" applyBorder="1" applyAlignment="1">
      <alignment horizontal="center" vertical="center"/>
    </xf>
    <xf numFmtId="187" fontId="8" fillId="7" borderId="1" xfId="0" applyNumberFormat="1" applyFont="1" applyFill="1" applyBorder="1" applyAlignment="1">
      <alignment horizontal="center" vertical="center"/>
    </xf>
    <xf numFmtId="49" fontId="15" fillId="10" borderId="1" xfId="0" applyNumberFormat="1" applyFont="1" applyFill="1" applyBorder="1" applyAlignment="1">
      <alignment horizontal="left" vertical="center"/>
    </xf>
    <xf numFmtId="0" fontId="10" fillId="10" borderId="1" xfId="2" applyFont="1" applyFill="1" applyBorder="1" applyAlignment="1">
      <alignment horizontal="center" vertical="center"/>
    </xf>
    <xf numFmtId="0" fontId="8" fillId="10" borderId="1" xfId="2" applyFont="1" applyFill="1" applyBorder="1" applyAlignment="1">
      <alignment horizontal="center" vertical="center" wrapText="1"/>
    </xf>
    <xf numFmtId="187" fontId="10" fillId="10" borderId="1" xfId="3" applyNumberFormat="1" applyFont="1" applyFill="1" applyBorder="1" applyAlignment="1" applyProtection="1">
      <alignment horizontal="center" vertical="center"/>
    </xf>
    <xf numFmtId="49" fontId="13" fillId="0" borderId="3" xfId="0" applyNumberFormat="1" applyFont="1" applyBorder="1" applyAlignment="1">
      <alignment horizontal="center" vertical="center"/>
    </xf>
    <xf numFmtId="187" fontId="14" fillId="9" borderId="3" xfId="0" applyNumberFormat="1" applyFont="1" applyFill="1" applyBorder="1" applyAlignment="1" applyProtection="1">
      <alignment horizontal="center" vertical="center"/>
      <protection locked="0"/>
    </xf>
    <xf numFmtId="187" fontId="14" fillId="0" borderId="3" xfId="3" applyNumberFormat="1" applyFont="1" applyFill="1" applyBorder="1" applyAlignment="1" applyProtection="1">
      <alignment horizontal="right"/>
    </xf>
    <xf numFmtId="187" fontId="14" fillId="0" borderId="3" xfId="2" applyNumberFormat="1" applyFont="1" applyBorder="1" applyAlignment="1">
      <alignment horizontal="left"/>
    </xf>
    <xf numFmtId="49" fontId="13" fillId="0" borderId="4" xfId="0" applyNumberFormat="1" applyFont="1" applyBorder="1" applyAlignment="1">
      <alignment horizontal="center" vertical="center"/>
    </xf>
    <xf numFmtId="187" fontId="14" fillId="9" borderId="4" xfId="0" applyNumberFormat="1" applyFont="1" applyFill="1" applyBorder="1" applyAlignment="1" applyProtection="1">
      <alignment horizontal="center" vertical="center"/>
      <protection locked="0"/>
    </xf>
    <xf numFmtId="187" fontId="14" fillId="9" borderId="4" xfId="2" applyNumberFormat="1" applyFont="1" applyFill="1" applyBorder="1" applyAlignment="1" applyProtection="1">
      <alignment horizontal="center"/>
      <protection locked="0"/>
    </xf>
    <xf numFmtId="0" fontId="10" fillId="0" borderId="5" xfId="2" applyFont="1" applyBorder="1" applyAlignment="1">
      <alignment horizontal="right" vertical="center"/>
    </xf>
    <xf numFmtId="187" fontId="10" fillId="6" borderId="5" xfId="2" applyNumberFormat="1" applyFont="1" applyFill="1" applyBorder="1" applyAlignment="1">
      <alignment horizontal="center" vertical="center"/>
    </xf>
    <xf numFmtId="0" fontId="10" fillId="0" borderId="5" xfId="2" applyFont="1" applyBorder="1" applyAlignment="1">
      <alignment vertical="center"/>
    </xf>
    <xf numFmtId="187" fontId="10" fillId="6" borderId="5" xfId="3" applyNumberFormat="1" applyFont="1" applyFill="1" applyBorder="1" applyAlignment="1" applyProtection="1">
      <alignment horizontal="right" vertical="center"/>
    </xf>
    <xf numFmtId="187" fontId="14" fillId="0" borderId="3" xfId="1" applyNumberFormat="1" applyFont="1" applyFill="1" applyBorder="1" applyAlignment="1" applyProtection="1"/>
    <xf numFmtId="187" fontId="14" fillId="0" borderId="4" xfId="1" applyNumberFormat="1" applyFont="1" applyFill="1" applyBorder="1" applyAlignment="1" applyProtection="1"/>
    <xf numFmtId="187" fontId="14" fillId="0" borderId="4" xfId="2" applyNumberFormat="1" applyFont="1" applyBorder="1" applyAlignment="1">
      <alignment horizontal="left"/>
    </xf>
    <xf numFmtId="0" fontId="10" fillId="0" borderId="6" xfId="2" applyFont="1" applyBorder="1" applyAlignment="1">
      <alignment horizontal="right" vertical="center"/>
    </xf>
    <xf numFmtId="0" fontId="10" fillId="0" borderId="6" xfId="2" applyFont="1" applyBorder="1" applyAlignment="1">
      <alignment vertical="center"/>
    </xf>
    <xf numFmtId="187" fontId="10" fillId="6" borderId="6" xfId="3" applyNumberFormat="1" applyFont="1" applyFill="1" applyBorder="1" applyAlignment="1" applyProtection="1">
      <alignment horizontal="right" vertical="center"/>
    </xf>
    <xf numFmtId="0" fontId="8" fillId="10" borderId="7" xfId="2" applyFont="1" applyFill="1" applyBorder="1" applyAlignment="1">
      <alignment horizontal="center" vertical="center" wrapText="1"/>
    </xf>
    <xf numFmtId="187" fontId="14" fillId="9" borderId="3" xfId="2" applyNumberFormat="1" applyFont="1" applyFill="1" applyBorder="1" applyAlignment="1" applyProtection="1">
      <alignment horizontal="center" vertical="center"/>
      <protection locked="0"/>
    </xf>
    <xf numFmtId="187" fontId="14" fillId="0" borderId="8" xfId="1" applyNumberFormat="1" applyFont="1" applyFill="1" applyBorder="1" applyAlignment="1" applyProtection="1">
      <alignment horizontal="right"/>
    </xf>
    <xf numFmtId="187" fontId="13" fillId="0" borderId="8" xfId="1" applyNumberFormat="1" applyFont="1" applyFill="1" applyBorder="1" applyAlignment="1" applyProtection="1">
      <alignment horizontal="right"/>
    </xf>
    <xf numFmtId="0" fontId="10" fillId="0" borderId="4" xfId="2" applyFont="1" applyBorder="1" applyAlignment="1">
      <alignment horizontal="right"/>
    </xf>
    <xf numFmtId="187" fontId="10" fillId="6" borderId="4" xfId="2" applyNumberFormat="1" applyFont="1" applyFill="1" applyBorder="1" applyAlignment="1">
      <alignment horizontal="center"/>
    </xf>
    <xf numFmtId="0" fontId="10" fillId="0" borderId="8" xfId="2" applyFont="1" applyBorder="1"/>
    <xf numFmtId="187" fontId="10" fillId="6" borderId="4" xfId="3" applyNumberFormat="1" applyFont="1" applyFill="1" applyBorder="1" applyAlignment="1" applyProtection="1">
      <alignment horizontal="right"/>
    </xf>
    <xf numFmtId="0" fontId="10" fillId="0" borderId="6" xfId="2" applyFont="1" applyBorder="1" applyAlignment="1">
      <alignment horizontal="right"/>
    </xf>
    <xf numFmtId="0" fontId="10" fillId="0" borderId="9" xfId="2" applyFont="1" applyBorder="1"/>
    <xf numFmtId="187" fontId="10" fillId="6" borderId="6" xfId="3" applyNumberFormat="1" applyFont="1" applyFill="1" applyBorder="1" applyAlignment="1" applyProtection="1">
      <alignment horizontal="right"/>
    </xf>
    <xf numFmtId="0" fontId="10" fillId="0" borderId="5" xfId="2" applyFont="1" applyBorder="1" applyAlignment="1">
      <alignment horizontal="right"/>
    </xf>
    <xf numFmtId="187" fontId="10" fillId="6" borderId="5" xfId="2" applyNumberFormat="1" applyFont="1" applyFill="1" applyBorder="1" applyAlignment="1">
      <alignment horizontal="center"/>
    </xf>
    <xf numFmtId="0" fontId="10" fillId="0" borderId="12" xfId="2" applyFont="1" applyBorder="1"/>
    <xf numFmtId="187" fontId="10" fillId="6" borderId="5" xfId="3" applyNumberFormat="1" applyFont="1" applyFill="1" applyBorder="1" applyAlignment="1" applyProtection="1">
      <alignment horizontal="right"/>
    </xf>
    <xf numFmtId="0" fontId="16" fillId="6" borderId="1" xfId="0" quotePrefix="1" applyFont="1" applyFill="1" applyBorder="1" applyAlignment="1">
      <alignment horizontal="center" vertical="top" wrapText="1"/>
    </xf>
    <xf numFmtId="0" fontId="11" fillId="6" borderId="1" xfId="0" quotePrefix="1" applyFont="1" applyFill="1" applyBorder="1" applyAlignment="1">
      <alignment horizontal="center" vertical="top" wrapText="1"/>
    </xf>
    <xf numFmtId="0" fontId="16" fillId="6" borderId="1" xfId="2" applyFont="1" applyFill="1" applyBorder="1" applyAlignment="1">
      <alignment horizontal="center" vertical="center"/>
    </xf>
    <xf numFmtId="0" fontId="11" fillId="6" borderId="1" xfId="2" applyFont="1" applyFill="1" applyBorder="1" applyAlignment="1">
      <alignment horizontal="center" vertical="center" wrapText="1"/>
    </xf>
    <xf numFmtId="187" fontId="16" fillId="6" borderId="1" xfId="3" applyNumberFormat="1" applyFont="1" applyFill="1" applyBorder="1" applyAlignment="1" applyProtection="1">
      <alignment horizontal="center" vertical="center"/>
    </xf>
    <xf numFmtId="0" fontId="0" fillId="9" borderId="0" xfId="0" applyFill="1"/>
    <xf numFmtId="0" fontId="3" fillId="0" borderId="1" xfId="0" quotePrefix="1" applyFont="1" applyBorder="1"/>
    <xf numFmtId="0" fontId="2" fillId="3" borderId="13" xfId="0" applyFont="1" applyFill="1" applyBorder="1" applyAlignment="1">
      <alignment horizontal="center"/>
    </xf>
    <xf numFmtId="0" fontId="18" fillId="11" borderId="1" xfId="0" quotePrefix="1" applyFont="1" applyFill="1" applyBorder="1" applyAlignment="1">
      <alignment vertical="center" wrapText="1"/>
    </xf>
    <xf numFmtId="14" fontId="18" fillId="11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11" borderId="1" xfId="4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/>
    </xf>
    <xf numFmtId="0" fontId="20" fillId="0" borderId="1" xfId="0" applyFont="1" applyBorder="1"/>
    <xf numFmtId="0" fontId="2" fillId="0" borderId="0" xfId="0" applyFont="1" applyAlignment="1" applyProtection="1">
      <alignment vertical="top"/>
      <protection locked="0"/>
    </xf>
    <xf numFmtId="0" fontId="9" fillId="0" borderId="0" xfId="0" applyFont="1" applyProtection="1">
      <protection locked="0"/>
    </xf>
    <xf numFmtId="0" fontId="2" fillId="2" borderId="0" xfId="0" applyFont="1" applyFill="1" applyAlignment="1" applyProtection="1">
      <alignment vertical="top" wrapText="1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center"/>
      <protection locked="0"/>
    </xf>
    <xf numFmtId="0" fontId="22" fillId="0" borderId="0" xfId="0" applyFont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left" vertical="top" wrapText="1"/>
      <protection locked="0"/>
    </xf>
    <xf numFmtId="0" fontId="2" fillId="0" borderId="10" xfId="0" applyFont="1" applyBorder="1" applyAlignment="1" applyProtection="1">
      <alignment horizontal="left" vertical="top" wrapText="1"/>
      <protection locked="0"/>
    </xf>
    <xf numFmtId="0" fontId="2" fillId="0" borderId="11" xfId="0" applyFont="1" applyBorder="1" applyAlignment="1" applyProtection="1">
      <alignment horizontal="left" vertical="top" wrapText="1"/>
      <protection locked="0"/>
    </xf>
    <xf numFmtId="0" fontId="2" fillId="0" borderId="7" xfId="0" applyFont="1" applyBorder="1" applyAlignment="1" applyProtection="1">
      <alignment horizontal="left" vertical="top" wrapText="1"/>
      <protection locked="0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wrapText="1"/>
      <protection locked="0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11" fillId="6" borderId="13" xfId="0" applyFont="1" applyFill="1" applyBorder="1" applyAlignment="1">
      <alignment horizontal="center" vertical="top" wrapText="1"/>
    </xf>
    <xf numFmtId="0" fontId="11" fillId="6" borderId="14" xfId="0" applyFont="1" applyFill="1" applyBorder="1" applyAlignment="1">
      <alignment horizontal="center" vertical="top" wrapText="1"/>
    </xf>
    <xf numFmtId="0" fontId="10" fillId="5" borderId="15" xfId="2" applyFont="1" applyFill="1" applyBorder="1" applyAlignment="1">
      <alignment horizontal="center" vertical="center"/>
    </xf>
    <xf numFmtId="0" fontId="10" fillId="5" borderId="2" xfId="2" applyFont="1" applyFill="1" applyBorder="1" applyAlignment="1">
      <alignment horizontal="center" vertical="center"/>
    </xf>
    <xf numFmtId="0" fontId="10" fillId="5" borderId="16" xfId="2" applyFont="1" applyFill="1" applyBorder="1" applyAlignment="1">
      <alignment horizontal="center" vertical="center"/>
    </xf>
    <xf numFmtId="0" fontId="11" fillId="8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 vertical="center"/>
    </xf>
  </cellXfs>
  <cellStyles count="5">
    <cellStyle name="Hyperlink" xfId="4" builtinId="8"/>
    <cellStyle name="เครื่องหมายจุลภาค" xfId="1" builtinId="3"/>
    <cellStyle name="เครื่องหมายจุลภาค_Sheet1" xfId="3"/>
    <cellStyle name="ปกติ" xfId="0" builtinId="0"/>
    <cellStyle name="ปกติ_Sheet1" xfId="2"/>
  </cellStyles>
  <dxfs count="0"/>
  <tableStyles count="0" defaultTableStyle="TableStyleMedium2" defaultPivotStyle="PivotStyleLight16"/>
  <colors>
    <mruColors>
      <color rgb="FFFFCCFF"/>
      <color rgb="FFCCFFFF"/>
      <color rgb="FFEDFF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customXml" Target="../customXml/item1.xml"/><Relationship Id="rId10" Type="http://schemas.openxmlformats.org/officeDocument/2006/relationships/externalLink" Target="externalLinks/externalLink6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47625</xdr:colOff>
      <xdr:row>0</xdr:row>
      <xdr:rowOff>16852</xdr:rowOff>
    </xdr:from>
    <xdr:ext cx="2345840" cy="699428"/>
    <xdr:sp macro="" textlink="">
      <xdr:nvSpPr>
        <xdr:cNvPr id="3" name="กล่องข้อความ 1">
          <a:extLst>
            <a:ext uri="{FF2B5EF4-FFF2-40B4-BE49-F238E27FC236}">
              <a16:creationId xmlns="" xmlns:a16="http://schemas.microsoft.com/office/drawing/2014/main" id="{7D6C0A27-48C5-49A0-9EB0-75298822EFFA}"/>
            </a:ext>
          </a:extLst>
        </xdr:cNvPr>
        <xdr:cNvSpPr txBox="1"/>
      </xdr:nvSpPr>
      <xdr:spPr>
        <a:xfrm>
          <a:off x="4802505" y="16852"/>
          <a:ext cx="2345840" cy="69942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th-TH" sz="1600" b="0">
              <a:latin typeface="TH SarabunPSK" panose="020B0500040200020003" pitchFamily="34" charset="-34"/>
              <a:cs typeface="TH SarabunPSK" panose="020B0500040200020003" pitchFamily="34" charset="-34"/>
            </a:rPr>
            <a:t>รหัสกรม</a:t>
          </a:r>
          <a:r>
            <a:rPr lang="en-US" sz="1600" b="0">
              <a:latin typeface="TH SarabunPSK" panose="020B0500040200020003" pitchFamily="34" charset="-34"/>
              <a:cs typeface="TH SarabunPSK" panose="020B0500040200020003" pitchFamily="34" charset="-34"/>
            </a:rPr>
            <a:t>_</a:t>
          </a:r>
          <a:r>
            <a:rPr lang="th-TH" sz="1600" b="0">
              <a:latin typeface="TH SarabunPSK" panose="020B0500040200020003" pitchFamily="34" charset="-34"/>
              <a:cs typeface="TH SarabunPSK" panose="020B0500040200020003" pitchFamily="34" charset="-34"/>
            </a:rPr>
            <a:t>กิจกรรม</a:t>
          </a:r>
          <a:r>
            <a:rPr lang="en-US" sz="1600" b="0">
              <a:latin typeface="TH SarabunPSK" panose="020B0500040200020003" pitchFamily="34" charset="-34"/>
              <a:cs typeface="TH SarabunPSK" panose="020B0500040200020003" pitchFamily="34" charset="-34"/>
            </a:rPr>
            <a:t>_</a:t>
          </a:r>
          <a:r>
            <a:rPr lang="th-TH" sz="1600" b="0">
              <a:latin typeface="TH SarabunPSK" panose="020B0500040200020003" pitchFamily="34" charset="-34"/>
              <a:cs typeface="TH SarabunPSK" panose="020B0500040200020003" pitchFamily="34" charset="-34"/>
            </a:rPr>
            <a:t>ประเภทเงิน</a:t>
          </a:r>
          <a:r>
            <a:rPr lang="en-US" sz="1600" b="0">
              <a:latin typeface="TH SarabunPSK" panose="020B0500040200020003" pitchFamily="34" charset="-34"/>
              <a:cs typeface="TH SarabunPSK" panose="020B0500040200020003" pitchFamily="34" charset="-34"/>
            </a:rPr>
            <a:t>_</a:t>
          </a:r>
          <a:r>
            <a:rPr lang="th-TH" sz="1600" b="0">
              <a:latin typeface="TH SarabunPSK" panose="020B0500040200020003" pitchFamily="34" charset="-34"/>
              <a:cs typeface="TH SarabunPSK" panose="020B0500040200020003" pitchFamily="34" charset="-34"/>
            </a:rPr>
            <a:t>รายการ 7587V</a:t>
          </a:r>
          <a:r>
            <a:rPr lang="en-US" sz="1600" b="0">
              <a:latin typeface="TH SarabunPSK" panose="020B0500040200020003" pitchFamily="34" charset="-34"/>
              <a:cs typeface="TH SarabunPSK" panose="020B0500040200020003" pitchFamily="34" charset="-34"/>
            </a:rPr>
            <a:t>_1_1_0</a:t>
          </a:r>
          <a:r>
            <a:rPr lang="th-TH" sz="1600" b="0">
              <a:latin typeface="TH SarabunPSK" panose="020B0500040200020003" pitchFamily="34" charset="-34"/>
              <a:cs typeface="TH SarabunPSK" panose="020B0500040200020003" pitchFamily="34" charset="-34"/>
            </a:rPr>
            <a:t>2    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95250</xdr:colOff>
      <xdr:row>1</xdr:row>
      <xdr:rowOff>47624</xdr:rowOff>
    </xdr:from>
    <xdr:to>
      <xdr:col>9</xdr:col>
      <xdr:colOff>558272</xdr:colOff>
      <xdr:row>6</xdr:row>
      <xdr:rowOff>47624</xdr:rowOff>
    </xdr:to>
    <xdr:sp macro="" textlink="">
      <xdr:nvSpPr>
        <xdr:cNvPr id="2" name="Rectangle 1">
          <a:extLst>
            <a:ext uri="{FF2B5EF4-FFF2-40B4-BE49-F238E27FC236}">
              <a16:creationId xmlns="" xmlns:a16="http://schemas.microsoft.com/office/drawing/2014/main" id="{7FCD01EC-CCF3-4EDC-8CCA-8F206797E621}"/>
            </a:ext>
          </a:extLst>
        </xdr:cNvPr>
        <xdr:cNvSpPr/>
      </xdr:nvSpPr>
      <xdr:spPr>
        <a:xfrm>
          <a:off x="6869906" y="464343"/>
          <a:ext cx="3499116" cy="1666875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>
              <a:solidFill>
                <a:srgbClr val="FF0000"/>
              </a:solidFill>
            </a:rPr>
            <a:t>หมายเหตุ</a:t>
          </a:r>
          <a:r>
            <a:rPr lang="en-US" sz="1800" baseline="0">
              <a:solidFill>
                <a:srgbClr val="FF0000"/>
              </a:solidFill>
            </a:rPr>
            <a:t>: </a:t>
          </a:r>
          <a:r>
            <a:rPr lang="th-TH" sz="1800" baseline="0">
              <a:solidFill>
                <a:srgbClr val="FF0000"/>
              </a:solidFill>
            </a:rPr>
            <a:t/>
          </a:r>
          <a:br>
            <a:rPr lang="th-TH" sz="1800" baseline="0">
              <a:solidFill>
                <a:srgbClr val="FF0000"/>
              </a:solidFill>
            </a:rPr>
          </a:br>
          <a:r>
            <a:rPr lang="th-TH" sz="1800">
              <a:solidFill>
                <a:srgbClr val="FF0000"/>
              </a:solidFill>
            </a:rPr>
            <a:t>กรอกข้อมูลเฉพาะช่องสีเหลืองเท่านั้น  ช่องอื่นได้ใส่สูตรการคำนวณไว้ให้แล้ว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611;&#3599;&#3636;&#3610;&#3633;&#3605;&#3636;&#3585;&#3634;&#3619;-3\My%20Documents\Chat\&#3586;&#3629;&#3629;&#3609;&#3640;&#3597;&#3634;&#3605;&#3651;&#3594;&#3657;&#3614;&#3607;.&#3611;&#3656;&#3634;\REPOR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05;&#3633;&#3657;&#3591;&#3591;&#3610;&#3619;&#3629;&#3610;&#3607;&#3637;&#3656;%202\JAN-JA\JAN%204%20&#3605;.&#3588;.56\&#3591;&#3610;&#3611;&#3637;%2055\&#3591;&#3610;&#3611;&#3637;%2055\&#3626;&#3626;%20&#3649;&#3621;&#3632;%20&#3588;&#3603;&#3632;&#3585;&#3619;&#3619;&#3617;&#3634;&#3608;&#3636;&#3585;&#3634;&#3619;\&#3629;&#3609;&#3640;&#3631;%20&#3613;&#3638;&#3585;&#3629;&#3610;&#3619;&#3617;\&#3629;&#3609;&#3640;&#3613;&#3638;&#3585;&#3629;&#3610;&#3619;&#3617;&#363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1.9.21.170\plan%202%20(D)\&#3591;&#3634;&#3609;&#3651;&#3609;&#3611;&#3637;&#3591;&#3610;&#3611;&#3619;&#3632;&#3617;&#3634;&#3603;%202552\&#3614;&#3637;&#3656;&#3609;&#3636;&#3604;%2052\&#3591;&#3610;&#3611;&#3619;&#3632;&#3617;&#3634;&#3603;&#3611;&#3637;%2053\&#3594;&#3656;&#3623;&#3591;&#3614;&#3636;&#3592;&#3634;&#3619;&#3603;&#3634;&#3649;&#3621;&#3632;&#3652;&#3604;&#3657;&#3619;&#3633;&#3610;\&#3585;&#3619;&#3619;&#3617;&#3634;&#3608;&#3636;&#3585;&#3634;&#3619;\&#3594;&#3637;&#3657;&#3649;&#3592;&#3591;&#3629;&#3609;&#3640;&#3585;&#3619;&#3619;&#3617;&#3634;&#3608;&#3636;&#3585;&#3634;&#3619;\&#3627;&#3621;&#3633;&#3585;&#3626;&#3641;&#3605;&#3619;&#3648;&#3626;&#3609;&#3629;&#3605;&#3656;&#3629;&#3588;&#3603;&#3632;&#3629;&#3609;&#3640;&#3585;&#3619;&#3619;&#3617;&#3634;&#3608;&#3636;&#3585;&#3634;&#3619;%20&#3626;&#3614;&#3594;\form53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05;&#3633;&#3657;&#3591;&#3591;&#3610;&#3619;&#3629;&#3610;&#3607;&#3637;&#3656;%202\&#3591;&#3634;&#3609;&#3611;&#3637;%202559\&#3649;&#3592;&#3657;&#3591;&#3648;&#3591;&#3636;&#3609;&#3585;&#3633;&#3609;\&#3585;&#3619;&#3632;&#3610;&#3623;&#3609;&#3585;&#3634;&#3619;&#3592;&#3633;&#3604;&#3595;&#3639;&#3657;&#3629;&#3592;&#3633;&#3604;&#3592;&#3657;&#3634;&#3591;&#3621;&#3656;&#3634;&#3626;&#3640;&#3604;%20(&#3611;&#3629;&#3609;&#3604;&#3660;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05;&#3633;&#3657;&#3591;&#3591;&#3610;&#3619;&#3629;&#3610;&#3607;&#3637;&#3656;%202\plan%202%20(D)\&#3591;&#3634;&#3609;&#3651;&#3609;&#3611;&#3637;&#3591;&#3610;&#3611;&#3619;&#3632;&#3617;&#3634;&#3603;%202552\&#3614;&#3637;&#3656;&#3609;&#3636;&#3604;%2052\&#3591;&#3610;&#3611;&#3619;&#3632;&#3617;&#3634;&#3603;&#3611;&#3637;%2053\&#3594;&#3656;&#3623;&#3591;&#3614;&#3636;&#3592;&#3634;&#3619;&#3603;&#3634;&#3649;&#3621;&#3632;&#3652;&#3604;&#3657;&#3619;&#3633;&#3610;\&#3585;&#3619;&#3619;&#3617;&#3634;&#3608;&#3636;&#3585;&#3634;&#3619;\&#3594;&#3637;&#3657;&#3649;&#3592;&#3591;&#3629;&#3609;&#3640;&#3585;&#3619;&#3619;&#3617;&#3634;&#3608;&#3636;&#3585;&#3634;&#3619;\&#3627;&#3621;&#3633;&#3585;&#3626;&#3641;&#3605;&#3619;&#3648;&#3626;&#3609;&#3629;&#3605;&#3656;&#3629;&#3588;&#3603;&#3632;&#3629;&#3609;&#3640;&#3585;&#3619;&#3619;&#3617;&#3634;&#3608;&#3636;&#3585;&#3634;&#3619;%20&#3626;&#3614;&#3594;\form53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tthichai\data\E-Links\links-form\Form-com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3\driveC%20COM3\&#3586;&#3609;&#3634;&#3604;&#3585;&#3621;&#3634;&#3591;\&#3611;&#3619;&#3632;&#3617;&#3634;&#3603;&#3585;&#3634;&#3619;\&#3649;&#3617;&#3656;&#3611;&#3619;&#3632;&#3592;&#3633;&#3609;&#3605;&#3660;\&#3611;&#3617;&#3585;.&#3629;&#3657;&#3634;&#3618;&#3649;&#3604;&#3591;&#3585;&#3621;&#3640;&#3656;&#3617;2\&#3611;&#3617;&#3585;.&#3607;&#3656;&#3634;&#3648;&#3626;&#3621;&#3634;&#3585;&#3621;&#3640;&#3656;&#3617;3\&#3611;&#3617;&#3585;&#3607;&#3656;&#3634;&#3648;&#3626;&#3621;&#3634;&#3592;&#3657;&#3634;&#3591;&#3648;&#3627;&#3617;&#3634;&#3607;&#3633;&#3657;&#3591;&#3627;&#3617;&#3604;&#3611;&#3637;4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05;&#3633;&#3657;&#3591;&#3591;&#3610;&#3619;&#3629;&#3610;&#3607;&#3637;&#3656;%202\JAN-JA\JAN%204%20&#3605;.&#3588;.56\&#3591;&#3634;&#3609;kibyo\&#3591;&#3610;&#3611;&#3619;&#3632;&#3617;&#3634;&#3603;\&#3591;&#3610;&#3611;&#3637;%2058\&#3591;&#3610;&#3611;&#3637;%2058\&#3591;&#3610;&#3585;&#3619;&#3617;\&#3588;&#3635;&#3586;&#3629;\&#3613;&#3638;&#3585;&#3629;&#3610;&#3619;&#3617;54\&#3649;&#3610;&#3610;&#3585;10-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3\driveC%20COM3\&#3586;&#3609;&#3634;&#3604;&#3585;&#3621;&#3634;&#3591;\&#3611;&#3619;&#3632;&#3617;&#3634;&#3603;&#3585;&#3634;&#3619;\&#3649;&#3617;&#3656;&#3611;&#3619;&#3632;&#3592;&#3633;&#3609;&#3605;&#3660;\&#3611;&#3617;&#3585;.&#3607;&#3640;&#3656;&#3591;&#3648;&#3588;&#3621;&#3655;&#3604;&#3585;&#3621;&#3640;&#3656;&#3617;3\&#3611;&#3617;&#3585;.%20&#3627;&#3657;&#3623;&#3618;&#3614;&#3640;&#3648;&#3586;&#3655;&#361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1.9.21.170\&#3615;&#3629;&#3619;&#3660;&#3617;&#3594;&#3637;&#3657;&#3649;&#3592;&#3591;&#3611;&#3637;%202555\&#3594;&#3637;&#3657;&#3649;&#3592;&#3591;&#3611;&#3637;%202555-&#3611;&#3636;&#3658;&#3585;(New)\New-&#3594;&#3637;&#3657;&#3649;&#3592;&#3591;&#3611;&#3637;%202555-&#3611;&#3636;&#3658;&#3585;\&#3592;&#3633;&#3591;&#3627;&#3623;&#3633;&#3604;&#3594;&#3634;&#3618;&#3649;&#3604;&#3609;&#3616;&#3634;&#3588;&#3651;&#3605;&#3657;-&#3626;&#3607;&#3626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92.23\&#3648;&#3619;&#3656;&#3591;&#3619;&#3633;&#3604;&#3648;&#3610;&#3636;&#3585;&#3592;&#3656;&#3634;&#3618;55\koy\&#3648;&#3619;&#3656;&#3591;&#3619;&#3633;&#3604;%2050\&#3588;&#3603;&#3632;&#3585;&#3619;&#3619;&#3617;&#3585;&#3634;&#3619;&#3605;&#3636;&#3604;&#3605;&#3634;&#3617;&#3648;&#3619;&#3656;&#3591;&#3619;&#3633;&#3604;\meeting%202_2550\&#3612;&#3621;&#3648;&#3610;&#3636;&#3585;&#3592;&#3656;&#3634;&#3618;&#3592;&#3633;&#3591;&#3627;&#3623;&#3633;&#3604;_&#3617;&#3637;&#3609;&#3634;&#3588;&#3617;%20255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3\driveC%20COM3\&#3586;&#3609;&#3634;&#3604;&#3585;&#3621;&#3634;&#3591;\&#3611;&#3619;&#3632;&#3617;&#3634;&#3603;&#3585;&#3634;&#3619;\&#3649;&#3617;&#3656;&#3611;&#3619;&#3632;&#3592;&#3633;&#3609;&#3605;&#3660;\&#3611;&#3617;&#3585;.&#3629;&#3657;&#3634;&#3618;&#3649;&#3604;&#3591;&#3585;&#3621;&#3640;&#3656;&#3617;2\&#3611;&#3617;&#3585;.&#3607;&#3656;&#3634;&#3648;&#3626;&#3621;&#3634;&#3585;&#3621;&#3640;&#3656;&#3617;3\&#3611;&#3617;&#3585;&#3607;&#3656;&#3634;&#3648;&#3626;&#3621;&#3634;&#3592;&#3657;&#3634;&#3591;&#3648;&#3627;&#3617;&#3634;&#3607;&#3633;&#3657;&#3591;&#3627;&#3617;&#3604;&#3611;&#3637;45&#3619;&#3634;&#3588;&#3634;&#3651;&#3627;&#3617;&#3656;&#3605;.&#3588;.4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1.9.21.170\My%20Documents\&#3608;&#3648;&#3609;&#3624;%20&#3617;.&#3610;&#3641;&#3619;&#3614;&#3634;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1-ผ2 (2538)"/>
      <sheetName val="กต.ผง.51-2"/>
      <sheetName val="กต.ผง.51-2 (2)"/>
      <sheetName val="กันเหลื่อม,กันขยาย"/>
      <sheetName val="รูปตัดดินขุด"/>
      <sheetName val="unit-cost"/>
      <sheetName val="เข็มพืด(กส.)"/>
      <sheetName val="คอนกรีต SW"/>
      <sheetName val="ดินขุดML"/>
      <sheetName val="ดินขุดM1R"/>
      <sheetName val="ผ1-ผ2_(2538)"/>
      <sheetName val="กต_ผง_51-2"/>
      <sheetName val="กต_ผง_51-2_(2)"/>
      <sheetName val="รูปตัด-สูบน้ำ(ระหว่าง)"/>
      <sheetName val="12.ภาค"/>
      <sheetName val="10.ลักษณะงาน"/>
      <sheetName val="9.ประเภทงาน"/>
      <sheetName val="8.ผลผลิตโครงการ"/>
      <sheetName val="7.ยุทธศาสตร์"/>
      <sheetName val="4.จังหวัด"/>
      <sheetName val="3.อำเภอ"/>
      <sheetName val="2.ตำบล"/>
      <sheetName val="1.สำนัก-กอง"/>
      <sheetName val="16.สถานะดำเนินการ"/>
      <sheetName val="25.ความจำเป็นของการดำเนินการ"/>
      <sheetName val="6.ลุ่มน้ำย่อย"/>
      <sheetName val="26.หน่วยงานรับผิดชอบ"/>
      <sheetName val="SECTION"/>
      <sheetName val="ปลูกหญ้า"/>
      <sheetName val="ผ1-ผ2_(2538)1"/>
      <sheetName val="กต_ผง_51-21"/>
      <sheetName val="กต_ผง_51-2_(2)1"/>
      <sheetName val="เข็มพืด(กส_)"/>
      <sheetName val="คอนกรีต_SW"/>
      <sheetName val="12_ภาค"/>
      <sheetName val="10_ลักษณะงาน"/>
      <sheetName val="9_ประเภทงาน"/>
      <sheetName val="8_ผลผลิตโครงการ"/>
      <sheetName val="7_ยุทธศาสตร์"/>
      <sheetName val="4_จังหวัด"/>
      <sheetName val="3_อำเภอ"/>
      <sheetName val="2_ตำบล"/>
      <sheetName val="1_สำนัก-กอง"/>
      <sheetName val="16_สถานะดำเนินการ"/>
      <sheetName val="25_ความจำเป็นของการดำเนินการ"/>
      <sheetName val="6_ลุ่มน้ำย่อย"/>
      <sheetName val="26_หน่วยงานรับผิดชอบ"/>
      <sheetName val="ผ1-ผ2_(2538)4"/>
      <sheetName val="กต_ผง_51-24"/>
      <sheetName val="กต_ผง_51-2_(2)4"/>
      <sheetName val="เข็มพืด(กส_)3"/>
      <sheetName val="คอนกรีต_SW3"/>
      <sheetName val="12_ภาค3"/>
      <sheetName val="10_ลักษณะงาน3"/>
      <sheetName val="9_ประเภทงาน3"/>
      <sheetName val="8_ผลผลิตโครงการ3"/>
      <sheetName val="7_ยุทธศาสตร์3"/>
      <sheetName val="4_จังหวัด3"/>
      <sheetName val="3_อำเภอ3"/>
      <sheetName val="2_ตำบล3"/>
      <sheetName val="1_สำนัก-กอง3"/>
      <sheetName val="16_สถานะดำเนินการ3"/>
      <sheetName val="25_ความจำเป็นของการดำเนินการ3"/>
      <sheetName val="6_ลุ่มน้ำย่อย3"/>
      <sheetName val="26_หน่วยงานรับผิดชอบ3"/>
      <sheetName val="ผ1-ผ2_(2538)2"/>
      <sheetName val="กต_ผง_51-22"/>
      <sheetName val="กต_ผง_51-2_(2)2"/>
      <sheetName val="เข็มพืด(กส_)1"/>
      <sheetName val="คอนกรีต_SW1"/>
      <sheetName val="12_ภาค1"/>
      <sheetName val="10_ลักษณะงาน1"/>
      <sheetName val="9_ประเภทงาน1"/>
      <sheetName val="8_ผลผลิตโครงการ1"/>
      <sheetName val="7_ยุทธศาสตร์1"/>
      <sheetName val="4_จังหวัด1"/>
      <sheetName val="3_อำเภอ1"/>
      <sheetName val="2_ตำบล1"/>
      <sheetName val="1_สำนัก-กอง1"/>
      <sheetName val="16_สถานะดำเนินการ1"/>
      <sheetName val="25_ความจำเป็นของการดำเนินการ1"/>
      <sheetName val="6_ลุ่มน้ำย่อย1"/>
      <sheetName val="26_หน่วยงานรับผิดชอบ1"/>
      <sheetName val="ผ1-ผ2_(2538)3"/>
      <sheetName val="กต_ผง_51-23"/>
      <sheetName val="กต_ผง_51-2_(2)3"/>
      <sheetName val="เข็มพืด(กส_)2"/>
      <sheetName val="คอนกรีต_SW2"/>
      <sheetName val="12_ภาค2"/>
      <sheetName val="10_ลักษณะงาน2"/>
      <sheetName val="9_ประเภทงาน2"/>
      <sheetName val="8_ผลผลิตโครงการ2"/>
      <sheetName val="7_ยุทธศาสตร์2"/>
      <sheetName val="4_จังหวัด2"/>
      <sheetName val="3_อำเภอ2"/>
      <sheetName val="2_ตำบล2"/>
      <sheetName val="1_สำนัก-กอง2"/>
      <sheetName val="16_สถานะดำเนินการ2"/>
      <sheetName val="25_ความจำเป็นของการดำเนินการ2"/>
      <sheetName val="6_ลุ่มน้ำย่อย2"/>
      <sheetName val="26_หน่วยงานรับผิดชอบ2"/>
      <sheetName val="คำชี้แจง"/>
      <sheetName val="ชป.325"/>
      <sheetName val="แผนงาน"/>
      <sheetName val="รายละเอียด"/>
      <sheetName val="02รายละเอียดการคำนวณปรับใหม (2)"/>
      <sheetName val="รายละเอียดราคา"/>
      <sheetName val="สรุปขุดลอก (หลัขุด) (2)"/>
      <sheetName val="Sheet1"/>
      <sheetName val="สรุปขุดลอก (หลัขุด)"/>
      <sheetName val="ค่าระดับ"/>
      <sheetName val="สรุปขุดลอก"/>
      <sheetName val="ราคากลาง"/>
      <sheetName val="0+000"/>
      <sheetName val="0+200"/>
      <sheetName val="0+400"/>
      <sheetName val="0+600"/>
      <sheetName val="0+800"/>
      <sheetName val="1+000"/>
      <sheetName val="1+200"/>
      <sheetName val="1+400"/>
      <sheetName val="1+600"/>
      <sheetName val="1+800"/>
      <sheetName val="2+000"/>
      <sheetName val="2+200"/>
      <sheetName val="2+400"/>
      <sheetName val="2+600"/>
      <sheetName val="2+800"/>
      <sheetName val="3+000"/>
      <sheetName val="3+200 "/>
      <sheetName val="3+400"/>
      <sheetName val="3+600"/>
      <sheetName val="3+800"/>
      <sheetName val="4+000"/>
      <sheetName val="4+200"/>
      <sheetName val="4+400"/>
      <sheetName val="4+600"/>
      <sheetName val="4+800"/>
      <sheetName val="5+000 "/>
      <sheetName val="5+200"/>
      <sheetName val="5+400"/>
      <sheetName val="5+600"/>
      <sheetName val="5+800"/>
      <sheetName val="6+000"/>
      <sheetName val="6+200"/>
      <sheetName val="6+400"/>
      <sheetName val="6+600"/>
      <sheetName val="น้ำมัน"/>
      <sheetName val="แผนที่"/>
      <sheetName val="Sheet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ก+สารบัญ"/>
      <sheetName val="1.รายนามผู้บริหาร"/>
      <sheetName val="2.วิสัยทัศน์"/>
      <sheetName val="3.พันธกิจและภารกิจ"/>
      <sheetName val="4.โครงสร้างส่วนราชการ"/>
      <sheetName val="5.แผนภูมิแสดงความเชื่อมโยง"/>
      <sheetName val="6"/>
      <sheetName val="สรุป"/>
      <sheetName val="สรุป (ปรับลด)"/>
      <sheetName val="สรุปผลงาน"/>
      <sheetName val="ผลงานข้อสังเกต53"/>
      <sheetName val="7"/>
      <sheetName val="สรุปอบรม"/>
      <sheetName val="รายละเอียดฝึกอบรม"/>
      <sheetName val="สรุปปชส"/>
      <sheetName val="ปชส"/>
      <sheetName val="สิ่งพิมพ์"/>
      <sheetName val="สรุปทปษ"/>
      <sheetName val="ทปษ"/>
      <sheetName val="สรุปตปท"/>
      <sheetName val="ตปท"/>
      <sheetName val="สรุปวิจัย"/>
      <sheetName val="วิจัย"/>
      <sheetName val="อัตรากำลัง"/>
      <sheetName val="จ้างเหมา"/>
      <sheetName val="ค่าใช้จ่าย"/>
      <sheetName val="รถ"/>
      <sheetName val="ค่าตอบแทนรถ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minar"/>
      <sheetName val="publicrelation"/>
      <sheetName val="consult"/>
      <sheetName val="foriegn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ช้"/>
      <sheetName val="รวมรายงาน 6 ม.ค. 59 (3)"/>
      <sheetName val="รวมรายงาน 6 ม.ค. 59 (2)"/>
      <sheetName val="รวมรายงาน 6 ม.ค. 59"/>
    </sheetNames>
    <sheetDataSet>
      <sheetData sheetId="0" refreshError="1"/>
      <sheetData sheetId="1"/>
      <sheetData sheetId="2" refreshError="1"/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minar"/>
      <sheetName val="publicrelation"/>
      <sheetName val="consult"/>
      <sheetName val="foriegn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00">
          <cell r="A500" t="str">
            <v>สำนักงานปลัดกระทรวงแรงงาน</v>
          </cell>
        </row>
        <row r="823">
          <cell r="A823" t="str">
            <v>ในประเทศ/สถานที่ราชการ</v>
          </cell>
        </row>
        <row r="824">
          <cell r="A824" t="str">
            <v>ในประเทศ/สถานที่เอกชน</v>
          </cell>
        </row>
        <row r="825">
          <cell r="A825" t="str">
            <v>ต่างประเทศ</v>
          </cell>
        </row>
        <row r="826">
          <cell r="A826" t="str">
            <v>ในและต่างประเทศ</v>
          </cell>
        </row>
        <row r="839">
          <cell r="A839" t="str">
            <v>สำนักนายกรัฐมนตรี</v>
          </cell>
        </row>
        <row r="840">
          <cell r="A840" t="str">
            <v>กระทรวงกลาโหม</v>
          </cell>
        </row>
        <row r="841">
          <cell r="A841" t="str">
            <v>กระทรวงการคลัง</v>
          </cell>
        </row>
        <row r="842">
          <cell r="A842" t="str">
            <v>กระทรวงการต่างประเทศ</v>
          </cell>
        </row>
        <row r="843">
          <cell r="A843" t="str">
            <v>กระทรวงการท่องเที่ยวและกีฬา</v>
          </cell>
        </row>
        <row r="844">
          <cell r="A844" t="str">
            <v>กระทรวงการพัฒนาสังคมและความมั่นคงของมนุษย์</v>
          </cell>
        </row>
        <row r="845">
          <cell r="A845" t="str">
            <v>กระทรวงเกษตรและสหกรณ์</v>
          </cell>
        </row>
        <row r="846">
          <cell r="A846" t="str">
            <v>กระทรวงคมนาคม</v>
          </cell>
        </row>
        <row r="847">
          <cell r="A847" t="str">
            <v>กระทรวงทรัพยากรธรรมชาติและสิ่งแวดล้อม</v>
          </cell>
        </row>
        <row r="848">
          <cell r="A848" t="str">
            <v>กระทรวงเทคโนโลยีสารสนเทศและการสื่อสาร</v>
          </cell>
        </row>
        <row r="849">
          <cell r="A849" t="str">
            <v>กระทรวงพลังงาน</v>
          </cell>
        </row>
        <row r="850">
          <cell r="A850" t="str">
            <v>กระทรวงพาณิชย์</v>
          </cell>
        </row>
        <row r="851">
          <cell r="A851" t="str">
            <v>กระทรวงมหาดไทย</v>
          </cell>
        </row>
        <row r="852">
          <cell r="A852" t="str">
            <v>กระทรวงยุติธรรม</v>
          </cell>
        </row>
        <row r="853">
          <cell r="A853" t="str">
            <v>กระทรวงแรงงาน</v>
          </cell>
        </row>
        <row r="854">
          <cell r="A854" t="str">
            <v>กระทรวงวัฒนธรรม</v>
          </cell>
        </row>
        <row r="855">
          <cell r="A855" t="str">
            <v>กระทรวงวิทยาศาสตร์และเทคโนโลยี</v>
          </cell>
        </row>
        <row r="856">
          <cell r="A856" t="str">
            <v>กระทรวงศึกษาธิการ</v>
          </cell>
        </row>
        <row r="857">
          <cell r="A857" t="str">
            <v>กระทรวงสาธารณสุข</v>
          </cell>
        </row>
        <row r="858">
          <cell r="A858" t="str">
            <v>กระทรวงอุตสาหกรรม</v>
          </cell>
        </row>
        <row r="859">
          <cell r="A859" t="str">
            <v>ส่วนราชการที่ไม่สังกัดสำนักนายกรัฐมนตรี กระทรวง หรือทบวง</v>
          </cell>
        </row>
        <row r="860">
          <cell r="A860" t="str">
            <v>หน่วยงานของรัฐสภา</v>
          </cell>
        </row>
        <row r="861">
          <cell r="A861" t="str">
            <v>หน่วยงานขององค์กรตามรัฐธรรมนูญ</v>
          </cell>
        </row>
        <row r="862">
          <cell r="A862" t="str">
            <v>หน่วยงานของศาล</v>
          </cell>
        </row>
        <row r="863">
          <cell r="A863" t="str">
            <v>รัฐวิสาหกิจ</v>
          </cell>
        </row>
        <row r="864">
          <cell r="A864" t="str">
            <v>สภากาชาดไทย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ชป.ง.01"/>
      <sheetName val="ชป.ง.02"/>
      <sheetName val="ชป.ง.03"/>
      <sheetName val="ชป.ง.04"/>
      <sheetName val="ง.700"/>
      <sheetName val="ง.800"/>
      <sheetName val="ง.801"/>
      <sheetName val="ง.900"/>
      <sheetName val="220"/>
      <sheetName val="Sheet1"/>
      <sheetName val="Sheet2"/>
      <sheetName val="Sheet3"/>
      <sheetName val="ผ1-ผ2 (2538)"/>
      <sheetName val="ชป_ง_01"/>
      <sheetName val="ชป_ง_02"/>
      <sheetName val="ชป_ง_03"/>
      <sheetName val="ชป_ง_04"/>
      <sheetName val="ง_700"/>
      <sheetName val="ง_800"/>
      <sheetName val="ง_801"/>
      <sheetName val="ง_900"/>
      <sheetName val="ผ1-ผ2_(2538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Purchase Order"/>
      <sheetName val="Customize Your Purchase Order"/>
      <sheetName val="Main Sum (Hotel &amp; Residences)"/>
      <sheetName val="Cost Data"/>
      <sheetName val="Material"/>
      <sheetName val="2_3_1 อาคาร"/>
      <sheetName val="EXF"/>
      <sheetName val="Progress-All"/>
      <sheetName val="C(1)"/>
      <sheetName val="D&amp;E(1)"/>
      <sheetName val="สรุปราคา (EMC)"/>
      <sheetName val="cov-estimate"/>
      <sheetName val="Cost_Categories"/>
      <sheetName val="AutoOpen_Stub_Data"/>
      <sheetName val="Intl_Data_Table"/>
      <sheetName val="HVAC"/>
      <sheetName val="Purchase_Order"/>
      <sheetName val="Customize_Your_Purchase_Order"/>
      <sheetName val="SH-D"/>
      <sheetName val="basic rate"/>
      <sheetName val="ค่าวัสดุ"/>
      <sheetName val="Main_Sum_(Hotel_&amp;_Residences)"/>
      <sheetName val="Cost_Data"/>
      <sheetName val="2_3_1_อาคาร"/>
      <sheetName val="สรุปราคา_(EMC)"/>
      <sheetName val="INVOICEprototype1"/>
      <sheetName val="List"/>
      <sheetName val="SH-G"/>
      <sheetName val="SH-C"/>
      <sheetName val="Mat"/>
      <sheetName val="PRICE LIST"/>
      <sheetName val="BOX Cryostat Details"/>
      <sheetName val="Driver Linac Layout"/>
      <sheetName val="Inputs"/>
      <sheetName val="Magnet Details"/>
      <sheetName val="MASTER"/>
      <sheetName val="Assumption"/>
      <sheetName val="AutoOpen_Stub_Data3"/>
      <sheetName val="Intl_Data_Table3"/>
      <sheetName val="Purchase_Order3"/>
      <sheetName val="Customize_Your_Purchase_Order3"/>
      <sheetName val="Main_Sum_(Hotel_&amp;_Residences)3"/>
      <sheetName val="Cost_Data3"/>
      <sheetName val="2_3_1_อาคาร3"/>
      <sheetName val="สรุปราคา_(EMC)3"/>
      <sheetName val="basic_rate2"/>
      <sheetName val="PRICE_LIST2"/>
      <sheetName val="BOX_Cryostat_Details2"/>
      <sheetName val="Driver_Linac_Layout2"/>
      <sheetName val="Magnet_Details2"/>
      <sheetName val="AutoOpen_Stub_Data1"/>
      <sheetName val="Intl_Data_Table1"/>
      <sheetName val="Purchase_Order1"/>
      <sheetName val="Customize_Your_Purchase_Order1"/>
      <sheetName val="Main_Sum_(Hotel_&amp;_Residences)1"/>
      <sheetName val="Cost_Data1"/>
      <sheetName val="2_3_1_อาคาร1"/>
      <sheetName val="สรุปราคา_(EMC)1"/>
      <sheetName val="basic_rate"/>
      <sheetName val="PRICE_LIST"/>
      <sheetName val="BOX_Cryostat_Details"/>
      <sheetName val="Driver_Linac_Layout"/>
      <sheetName val="Magnet_Details"/>
      <sheetName val="AutoOpen_Stub_Data2"/>
      <sheetName val="Intl_Data_Table2"/>
      <sheetName val="Purchase_Order2"/>
      <sheetName val="Customize_Your_Purchase_Order2"/>
      <sheetName val="Main_Sum_(Hotel_&amp;_Residences)2"/>
      <sheetName val="Cost_Data2"/>
      <sheetName val="2_3_1_อาคาร2"/>
      <sheetName val="สรุปราคา_(EMC)2"/>
      <sheetName val="basic_rate1"/>
      <sheetName val="PRICE_LIST1"/>
      <sheetName val="BOX_Cryostat_Details1"/>
      <sheetName val="Driver_Linac_Layout1"/>
      <sheetName val="Magnet_Details1"/>
      <sheetName val="Cover"/>
      <sheetName val=""/>
      <sheetName val="DETAIL "/>
      <sheetName val="SUM-AIR-Submit"/>
      <sheetName val="Construction cost assumption"/>
      <sheetName val="JLL Assumption"/>
      <sheetName val="Sheet1"/>
      <sheetName val="Retail Program&amp;Rev Assumption"/>
      <sheetName val="สรุป"/>
      <sheetName val="boq"/>
      <sheetName val="Cctmst"/>
      <sheetName val="I-slab"/>
      <sheetName val="97 사업추정(WEKI)"/>
      <sheetName val="Customize Your Invoice"/>
      <sheetName val="SEA"/>
      <sheetName val="เงินกู้ธนชาติ"/>
      <sheetName val="10-1 Media"/>
      <sheetName val="10-cut"/>
      <sheetName val="เงินกู้ MGC"/>
      <sheetName val="Trial Balance"/>
      <sheetName val="Sol-Other"/>
      <sheetName val="TrialBalance Q3-2002"/>
      <sheetName val="Dec15"/>
      <sheetName val="DEC31"/>
      <sheetName val="Beam Gridline1-7"/>
      <sheetName val="I. Gen&amp;Proj Schd-Asm"/>
      <sheetName val="II. Proj Cost-Asm"/>
      <sheetName val="Code"/>
      <sheetName val="LITF"/>
      <sheetName val="Main Summary"/>
      <sheetName val="covere"/>
      <sheetName val="Daily Handover"/>
      <sheetName val="factors"/>
      <sheetName val="Mat_Source"/>
      <sheetName val="Cash Flow Internal"/>
      <sheetName val="DETAIL_"/>
      <sheetName val="SPEC PL1"/>
      <sheetName val="Submit#1_Oakwood Sukhumvit36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RITERIA1"/>
      <sheetName val="desc"/>
      <sheetName val="type"/>
      <sheetName val="Control"/>
      <sheetName val="Orig FC Pivot Table"/>
      <sheetName val="0398exp"/>
      <sheetName val="2004"/>
      <sheetName val="Mapping table"/>
      <sheetName val="DAY"/>
      <sheetName val="TABLE"/>
      <sheetName val="BUILD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1"/>
      <sheetName val="ปก"/>
      <sheetName val="ข้อมูลเบื้องต้น"/>
      <sheetName val="กสย11"/>
      <sheetName val="กสย11.1"/>
      <sheetName val="หน้า ปมก"/>
      <sheetName val="ปมก. "/>
      <sheetName val="รายละเอียด"/>
      <sheetName val="อัตราราคาวัสดุ"/>
      <sheetName val="อัตราลูกรังและงานทาง"/>
      <sheetName val="คสล.และวัสดุ"/>
      <sheetName val="ราคาท่อ"/>
      <sheetName val="ค่าขนส่งท่อ"/>
      <sheetName val="กสย11_1"/>
      <sheetName val="อะตราลูกรังและงานทาง"/>
      <sheetName val="____01"/>
      <sheetName val="ทำนบดิน 4"/>
      <sheetName val="ปมกท่าเสลาจ้างเหมาทั้งหมดปี45"/>
      <sheetName val="ขนาดกลาง"/>
      <sheetName val="กสย11_11"/>
      <sheetName val="หน้า_ปมก"/>
      <sheetName val="ปมก__"/>
      <sheetName val="คสล_และวัสดุ"/>
      <sheetName val="ทำนบดิน_4"/>
      <sheetName val="สรุป"/>
      <sheetName val="62 เพิ่มเติม สูบน้ำ"/>
      <sheetName val="63 เพิ่มเติม นโยบาย"/>
      <sheetName val="63 เพิ่มเติม นโยบาย 1"/>
      <sheetName val="กสย11_14"/>
      <sheetName val="หน้า_ปมก3"/>
      <sheetName val="ปมก__3"/>
      <sheetName val="คสล_และวัสดุ3"/>
      <sheetName val="ทำนบดิน_43"/>
      <sheetName val="62_เพิ่มเติม_สูบน้ำ2"/>
      <sheetName val="63_เพิ่มเติม_นโยบาย2"/>
      <sheetName val="63_เพิ่มเติม_นโยบาย_12"/>
      <sheetName val="กสย11_12"/>
      <sheetName val="หน้า_ปมก1"/>
      <sheetName val="ปมก__1"/>
      <sheetName val="คสล_และวัสดุ1"/>
      <sheetName val="ทำนบดิน_41"/>
      <sheetName val="62_เพิ่มเติม_สูบน้ำ"/>
      <sheetName val="63_เพิ่มเติม_นโยบาย"/>
      <sheetName val="63_เพิ่มเติม_นโยบาย_1"/>
      <sheetName val="กสย11_13"/>
      <sheetName val="หน้า_ปมก2"/>
      <sheetName val="ปมก__2"/>
      <sheetName val="คสล_และวัสดุ2"/>
      <sheetName val="ทำนบดิน_42"/>
      <sheetName val="62_เพิ่มเติม_สูบน้ำ1"/>
      <sheetName val="63_เพิ่มเติม_นโยบาย1"/>
      <sheetName val="63_เพิ่มเติม_นโยบาย_11"/>
      <sheetName val="CENPROJ_office12_17056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บบก.10"/>
      <sheetName val="แบบก.11"/>
      <sheetName val="แบบก.12"/>
      <sheetName val="ต่อหน่วย"/>
    </sheetNames>
    <sheetDataSet>
      <sheetData sheetId="0"/>
      <sheetData sheetId="1"/>
      <sheetData sheetId="2"/>
      <sheetData sheetId="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1"/>
      <sheetName val="ประมาณการ"/>
      <sheetName val="ข้อมูลเบื้องต้น"/>
      <sheetName val="ทำนบดิน 1"/>
      <sheetName val="ทำนบดิน 3"/>
      <sheetName val="ทำนบดิน 4"/>
      <sheetName val="ประมาณการเก่า "/>
      <sheetName val="คสลsp (2)"/>
      <sheetName val="S-SP new"/>
      <sheetName val="unit-p"/>
      <sheetName val="UNIT"/>
      <sheetName val="ราคาวัสดุ"/>
      <sheetName val="KS11"/>
      <sheetName val="KS12 "/>
      <sheetName val="ตารางแยก"/>
      <sheetName val="จัดชื้อ"/>
      <sheetName val="แผนจัดจ้าง "/>
      <sheetName val="ML"/>
      <sheetName val="ราคากลาง1"/>
      <sheetName val="ราคากลาง2"/>
      <sheetName val="ไม้-เหล็ก"/>
      <sheetName val="รากลางจ้างเหมา"/>
      <sheetName val="ข้อมูลเบื้ฬงต้น"/>
      <sheetName val="ఈัఔชื้อ"/>
      <sheetName val="ుผఙจัดจ੉าง "/>
      <sheetName val="ไม้-เษล็ก"/>
      <sheetName val="أากลางจ้างเหมา"/>
      <sheetName val="ราคากลางⴔ"/>
      <sheetName val="_x0000_=vòv_x0000__x0000__x0000__x0000__x0014_-_x0015__x0000_ø,_x0015__x0000_oxòv"/>
      <sheetName val="_x0000_"/>
      <sheetName val="____01"/>
      <sheetName val="25BASIN"/>
      <sheetName val="ขนาดกลาง"/>
      <sheetName val="ทำนบดิน"/>
      <sheetName val="?=vòv????_x0014_-_x0015_?ø,_x0015_?oxòv"/>
      <sheetName val="?"/>
      <sheetName val="Sheet1"/>
      <sheetName val="เพิ่มเติม A"/>
      <sheetName val="ทำนบดิน_1"/>
      <sheetName val="ทำนบดิน_3"/>
      <sheetName val="ทำนบดิน_4"/>
      <sheetName val="ประมาณการเก่า_"/>
      <sheetName val="คสลsp_(2)"/>
      <sheetName val="S-SP_new"/>
      <sheetName val="KS12_"/>
      <sheetName val="แผนจัดจ้าง_"/>
      <sheetName val="ుผఙจัดจ੉าง_"/>
      <sheetName val="=vòv-ø,oxòv"/>
      <sheetName val=""/>
      <sheetName val="?=vòv????-?ø,?oxòv"/>
      <sheetName val="เพิ่มเติม_A"/>
      <sheetName val="ทำนบดิน_13"/>
      <sheetName val="ทำนบดิน_33"/>
      <sheetName val="ทำนบดิน_43"/>
      <sheetName val="ประมาณการเก่า_3"/>
      <sheetName val="คสลsp_(2)3"/>
      <sheetName val="S-SP_new3"/>
      <sheetName val="KS12_3"/>
      <sheetName val="แผนจัดจ้าง_3"/>
      <sheetName val="ుผఙจัดจ੉าง_3"/>
      <sheetName val="เพิ่มเติม_A3"/>
      <sheetName val="ทำนบดิน_11"/>
      <sheetName val="ทำนบดิน_31"/>
      <sheetName val="ทำนบดิน_41"/>
      <sheetName val="ประมาณการเก่า_1"/>
      <sheetName val="คสลsp_(2)1"/>
      <sheetName val="S-SP_new1"/>
      <sheetName val="KS12_1"/>
      <sheetName val="แผนจัดจ้าง_1"/>
      <sheetName val="ుผఙจัดจ੉าง_1"/>
      <sheetName val="เพิ่มเติม_A1"/>
      <sheetName val="ทำนบดิน_12"/>
      <sheetName val="ทำนบดิน_32"/>
      <sheetName val="ทำนบดิน_42"/>
      <sheetName val="ประมาณการเก่า_2"/>
      <sheetName val="คสลsp_(2)2"/>
      <sheetName val="S-SP_new2"/>
      <sheetName val="KS12_2"/>
      <sheetName val="แผนจัดจ้าง_2"/>
      <sheetName val="ుผఙจัดจ੉าง_2"/>
      <sheetName val="เพิ่มเติม_A2"/>
      <sheetName val="ค่ากำกับ ก่อสร้าง 12 (2)"/>
      <sheetName val="ค่ากำกับ ก่อสร้าง 12"/>
      <sheetName val="3"/>
      <sheetName val="10"/>
      <sheetName val="12"/>
      <sheetName val="รวม"/>
      <sheetName val="เลขประมาณการ"/>
      <sheetName val="ตารางที่ 1"/>
      <sheetName val="ตารางที่ 2"/>
      <sheetName val="รายละเอียดหน่วยงานฝาก สชป.12"/>
      <sheetName val="ค่าเตรียม1"/>
      <sheetName val="ค่าเตรียม2"/>
      <sheetName val="งบดำเนินงาน"/>
      <sheetName val="งบรายจ่ายอื่น"/>
      <sheetName val="งบลงทุน"/>
      <sheetName val="งานฝาก+อื่นๆ"/>
      <sheetName val="รวม สชป.12"/>
      <sheetName val="2562 เพิ่มเติม"/>
      <sheetName val="สรุป สชป.12 (2)"/>
      <sheetName val="สรุป"/>
      <sheetName val="พลเทพ"/>
      <sheetName val="ท่าโบสถ์"/>
      <sheetName val="สามชุก"/>
      <sheetName val="ดอนเจดีย์"/>
      <sheetName val="โพธิ์พระยา"/>
      <sheetName val="บรมธาตุ"/>
      <sheetName val="ชัณสูตร"/>
      <sheetName val="ยางมณี"/>
      <sheetName val="ผักไห่"/>
      <sheetName val="กระเสียว"/>
      <sheetName val="เจ้าพระยา"/>
      <sheetName val="ทับเสลา"/>
      <sheetName val="อุทัยธานี"/>
      <sheetName val="ชัยนาท"/>
      <sheetName val="สิงห์บุรี"/>
      <sheetName val="อ่างทอง"/>
      <sheetName val="สุพรรณบุรี"/>
      <sheetName val="คส."/>
      <sheetName val="ผคก."/>
      <sheetName val="ผจบ."/>
      <sheetName val="ผวศ."/>
      <sheetName val="รวม กผง."/>
      <sheetName val="สรุป สชป.12"/>
      <sheetName val="คบ.พลเทพ"/>
      <sheetName val="คบ.ท่าโบสถ์"/>
      <sheetName val="คบ.สามชุก"/>
      <sheetName val="คบ.ดอนเจดีย์"/>
      <sheetName val="คบ.โพธิ์พระยา"/>
      <sheetName val="คบ.บรมธาตุ"/>
      <sheetName val="คบ.ชัณสูตร"/>
      <sheetName val="คบ.ยางมณี"/>
      <sheetName val="คบ.ผักไห่"/>
      <sheetName val="คบ.กระเสียว"/>
      <sheetName val="คบ.เจ้าพระยา"/>
      <sheetName val="คบ.ทับเสลา"/>
      <sheetName val="คป.อุทัยธานี"/>
      <sheetName val="คป.ชัยนาท"/>
      <sheetName val="คป.สิงห์บุรี"/>
      <sheetName val="คป.อ่างทอง"/>
      <sheetName val="คป.สุพรรณบุรี"/>
      <sheetName val="คส.12"/>
      <sheetName val="ผคก.ชป.12"/>
      <sheetName val="ผจบ.ชป.12"/>
      <sheetName val="ผวศ.ชป.12"/>
      <sheetName val="ค่ากำกับ_ก่อสร้าง_12_(2)"/>
      <sheetName val="ค่ากำกับ_ก่อสร้าง_12"/>
      <sheetName val="ตารางที่_1"/>
      <sheetName val="ตารางที่_2"/>
      <sheetName val="รายละเอียดหน่วยงานฝาก_สชป_12"/>
      <sheetName val="รวม_สชป_12"/>
      <sheetName val="2562_เพิ่มเติม"/>
      <sheetName val="สรุป_สชป_12_(2)"/>
      <sheetName val="คส_"/>
      <sheetName val="ผคก_"/>
      <sheetName val="ผจบ_"/>
      <sheetName val="ผวศ_"/>
      <sheetName val="รวม_กผง_"/>
      <sheetName val="สรุป_สชป_12"/>
      <sheetName val="คบ_พลเทพ"/>
      <sheetName val="คบ_ท่าโบสถ์"/>
      <sheetName val="คบ_สามชุก"/>
      <sheetName val="คบ_ดอนเจดีย์"/>
      <sheetName val="คบ_โพธิ์พระยา"/>
      <sheetName val="คบ_บรมธาตุ"/>
      <sheetName val="คบ_ชัณสูตร"/>
      <sheetName val="คบ_ยางมณี"/>
      <sheetName val="คบ_ผักไห่"/>
      <sheetName val="คบ_กระเสียว"/>
      <sheetName val="คบ_เจ้าพระยา"/>
      <sheetName val="คบ_ทับเสลา"/>
      <sheetName val="คป_อุทัยธานี"/>
      <sheetName val="คป_ชัยนาท"/>
      <sheetName val="คป_สิงห์บุรี"/>
      <sheetName val="คป_อ่างทอง"/>
      <sheetName val="คป_สุพรรณบุรี"/>
      <sheetName val="คส_12"/>
      <sheetName val="ผคก_ชป_12"/>
      <sheetName val="ผจบ_ชป_12"/>
      <sheetName val="ผวศ_ชป_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minar(O)"/>
      <sheetName val="ภาคใต้"/>
      <sheetName val="สทส."/>
      <sheetName val="แบบ ก. 10"/>
      <sheetName val="New-ภาคใต้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ังหวัด_ลำดับ"/>
      <sheetName val="จังหวัด_ลงทุน"/>
      <sheetName val="จังหวัด"/>
      <sheetName val="จังหวัด_up"/>
      <sheetName val="จังหวัด_meeting"/>
    </sheetNames>
    <sheetDataSet>
      <sheetData sheetId="0" refreshError="1">
        <row r="23">
          <cell r="D23">
            <v>52.929474265686764</v>
          </cell>
          <cell r="I23">
            <v>51.208944582218898</v>
          </cell>
        </row>
        <row r="36">
          <cell r="D36">
            <v>44.20983752977935</v>
          </cell>
          <cell r="I36">
            <v>45.802887876777554</v>
          </cell>
        </row>
        <row r="47">
          <cell r="D47">
            <v>50.954385170945841</v>
          </cell>
          <cell r="I47">
            <v>45.932797002454265</v>
          </cell>
        </row>
        <row r="68">
          <cell r="I68">
            <v>48.596615217626805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1"/>
      <sheetName val="ปก"/>
      <sheetName val="ข้อมูลเบื้องต้น"/>
      <sheetName val="กสย11"/>
      <sheetName val="กสย11.1"/>
      <sheetName val="หน้า ปมก"/>
      <sheetName val="ปมก. "/>
      <sheetName val="รายละเอียด"/>
      <sheetName val="อัตราราคาวัสดุ"/>
      <sheetName val="อัตราลูกรังและงานทาง"/>
      <sheetName val="คสล.และวัสดุ"/>
      <sheetName val="ราคาท่อ"/>
      <sheetName val="ค่าขนส่งท่อ"/>
      <sheetName val="Irrigation Project code (R16+1)"/>
      <sheetName val="ใบหน้า"/>
      <sheetName val="Data งานจ้างเหมา"/>
      <sheetName val="อัตราราคางานคอนกรีต"/>
      <sheetName val="งานปรับปรุงหัวงาน"/>
      <sheetName val="อัตราราคางานต่างๆ "/>
      <sheetName val="กสย11_1"/>
      <sheetName val="หน้า_ปมก"/>
      <sheetName val="ปมก__"/>
      <sheetName val="คสล_และวัสดุ"/>
      <sheetName val="Irrigation_Project_code_(R16+1)"/>
      <sheetName val="____01"/>
      <sheetName val="ข้อมูล"/>
      <sheetName val="ค่าขนส่ง 23-23.99"/>
      <sheetName val="ผ1-ผ2 (2538)"/>
      <sheetName val="อ ท่อส่งน้ำเข้านา"/>
      <sheetName val="STATUS"/>
      <sheetName val="ด้านหน้าฝาย"/>
      <sheetName val="seminar(O)"/>
      <sheetName val="21 มี.ค.56"/>
      <sheetName val="Sheet2"/>
      <sheetName val="Sheet3"/>
      <sheetName val="กสย11_11"/>
      <sheetName val="หน้า_ปมก1"/>
      <sheetName val="ปมก__1"/>
      <sheetName val="คสล_และวัสดุ1"/>
      <sheetName val="Irrigation_Project_code_(R16+11"/>
      <sheetName val="Data_งานจ้างเหมา"/>
      <sheetName val="อัตราราคางานต่างๆ_"/>
      <sheetName val="ค่าขนส่ง_23-23_99"/>
      <sheetName val="ผ1-ผ2_(2538)"/>
      <sheetName val="อ_ท่อส่งน้ำเข้านา"/>
      <sheetName val="กสย11_14"/>
      <sheetName val="หน้า_ปมก4"/>
      <sheetName val="ปมก__4"/>
      <sheetName val="คสล_และวัสดุ4"/>
      <sheetName val="Irrigation_Project_code_(R16+14"/>
      <sheetName val="Data_งานจ้างเหมา3"/>
      <sheetName val="อัตราราคางานต่างๆ_3"/>
      <sheetName val="ค่าขนส่ง_23-23_993"/>
      <sheetName val="ผ1-ผ2_(2538)3"/>
      <sheetName val="อ_ท่อส่งน้ำเข้านา3"/>
      <sheetName val="กสย11_12"/>
      <sheetName val="หน้า_ปมก2"/>
      <sheetName val="ปมก__2"/>
      <sheetName val="คสล_และวัสดุ2"/>
      <sheetName val="Irrigation_Project_code_(R16+12"/>
      <sheetName val="Data_งานจ้างเหมา1"/>
      <sheetName val="อัตราราคางานต่างๆ_1"/>
      <sheetName val="ค่าขนส่ง_23-23_991"/>
      <sheetName val="ผ1-ผ2_(2538)1"/>
      <sheetName val="อ_ท่อส่งน้ำเข้านา1"/>
      <sheetName val="กสย11_13"/>
      <sheetName val="หน้า_ปมก3"/>
      <sheetName val="ปมก__3"/>
      <sheetName val="คสล_และวัสดุ3"/>
      <sheetName val="Irrigation_Project_code_(R16+13"/>
      <sheetName val="Data_งานจ้างเหมา2"/>
      <sheetName val="อัตราราคางานต่างๆ_2"/>
      <sheetName val="ค่าขนส่ง_23-23_992"/>
      <sheetName val="ผ1-ผ2_(2538)2"/>
      <sheetName val="อ_ท่อส่งน้ำเข้านา2"/>
      <sheetName val="โครงการที่ส่งแบบฟอร์มแล้ว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doCmd('goView',%2021886762)" TargetMode="External"/><Relationship Id="rId21" Type="http://schemas.openxmlformats.org/officeDocument/2006/relationships/hyperlink" Target="javascript:doCmd('goView',%2021862685)" TargetMode="External"/><Relationship Id="rId42" Type="http://schemas.openxmlformats.org/officeDocument/2006/relationships/hyperlink" Target="javascript:doCmd('goView',%2022063928)" TargetMode="External"/><Relationship Id="rId47" Type="http://schemas.openxmlformats.org/officeDocument/2006/relationships/hyperlink" Target="javascript:doCmd('goView',%2022064337)" TargetMode="External"/><Relationship Id="rId63" Type="http://schemas.openxmlformats.org/officeDocument/2006/relationships/hyperlink" Target="javascript:doCmd('goView',%2021883639)" TargetMode="External"/><Relationship Id="rId68" Type="http://schemas.openxmlformats.org/officeDocument/2006/relationships/hyperlink" Target="javascript:doCmd('goView',%2021882238)" TargetMode="External"/><Relationship Id="rId84" Type="http://schemas.openxmlformats.org/officeDocument/2006/relationships/hyperlink" Target="javascript:doCmd('goView',%2022171539)" TargetMode="External"/><Relationship Id="rId89" Type="http://schemas.openxmlformats.org/officeDocument/2006/relationships/hyperlink" Target="javascript:doCmd('goView',%2022172618)" TargetMode="External"/><Relationship Id="rId16" Type="http://schemas.openxmlformats.org/officeDocument/2006/relationships/hyperlink" Target="javascript:doCmd('goView',%2021743832)" TargetMode="External"/><Relationship Id="rId107" Type="http://schemas.openxmlformats.org/officeDocument/2006/relationships/hyperlink" Target="javascript:doCmd('goView',%2022172360)" TargetMode="External"/><Relationship Id="rId11" Type="http://schemas.openxmlformats.org/officeDocument/2006/relationships/hyperlink" Target="javascript:doCmd('goView',%2021854806)" TargetMode="External"/><Relationship Id="rId32" Type="http://schemas.openxmlformats.org/officeDocument/2006/relationships/hyperlink" Target="javascript:doCmd('goView',%2022073481)" TargetMode="External"/><Relationship Id="rId37" Type="http://schemas.openxmlformats.org/officeDocument/2006/relationships/hyperlink" Target="javascript:doCmd('goView',%2022062787)" TargetMode="External"/><Relationship Id="rId53" Type="http://schemas.openxmlformats.org/officeDocument/2006/relationships/hyperlink" Target="javascript:doCmd('goView',%2022064480)" TargetMode="External"/><Relationship Id="rId58" Type="http://schemas.openxmlformats.org/officeDocument/2006/relationships/hyperlink" Target="javascript:doCmd('goView',%2022056586)" TargetMode="External"/><Relationship Id="rId74" Type="http://schemas.openxmlformats.org/officeDocument/2006/relationships/hyperlink" Target="javascript:doCmd('goView',%2021884858)" TargetMode="External"/><Relationship Id="rId79" Type="http://schemas.openxmlformats.org/officeDocument/2006/relationships/hyperlink" Target="javascript:doCmd('goView',%2021884168)" TargetMode="External"/><Relationship Id="rId102" Type="http://schemas.openxmlformats.org/officeDocument/2006/relationships/hyperlink" Target="javascript:doCmd('goView',%2022169080)" TargetMode="External"/><Relationship Id="rId5" Type="http://schemas.openxmlformats.org/officeDocument/2006/relationships/hyperlink" Target="javascript:doCmd('goView',%2021886913)" TargetMode="External"/><Relationship Id="rId90" Type="http://schemas.openxmlformats.org/officeDocument/2006/relationships/hyperlink" Target="javascript:doCmd('goView',%2022172440)" TargetMode="External"/><Relationship Id="rId95" Type="http://schemas.openxmlformats.org/officeDocument/2006/relationships/hyperlink" Target="javascript:doCmd('goView',%2022447868)" TargetMode="External"/><Relationship Id="rId22" Type="http://schemas.openxmlformats.org/officeDocument/2006/relationships/hyperlink" Target="javascript:doCmd('goView',%2021747338)" TargetMode="External"/><Relationship Id="rId27" Type="http://schemas.openxmlformats.org/officeDocument/2006/relationships/hyperlink" Target="javascript:doCmd('goView',%2021745559)" TargetMode="External"/><Relationship Id="rId43" Type="http://schemas.openxmlformats.org/officeDocument/2006/relationships/hyperlink" Target="javascript:doCmd('goView',%2022062005)" TargetMode="External"/><Relationship Id="rId48" Type="http://schemas.openxmlformats.org/officeDocument/2006/relationships/hyperlink" Target="javascript:doCmd('goView',%2022064405)" TargetMode="External"/><Relationship Id="rId64" Type="http://schemas.openxmlformats.org/officeDocument/2006/relationships/hyperlink" Target="javascript:doCmd('goView',%2021882938)" TargetMode="External"/><Relationship Id="rId69" Type="http://schemas.openxmlformats.org/officeDocument/2006/relationships/hyperlink" Target="javascript:doCmd('goView',%2021883321)" TargetMode="External"/><Relationship Id="rId80" Type="http://schemas.openxmlformats.org/officeDocument/2006/relationships/hyperlink" Target="javascript:doCmd('goView',%2021881733)" TargetMode="External"/><Relationship Id="rId85" Type="http://schemas.openxmlformats.org/officeDocument/2006/relationships/hyperlink" Target="javascript:doCmd('goView',%2022171454)" TargetMode="External"/><Relationship Id="rId12" Type="http://schemas.openxmlformats.org/officeDocument/2006/relationships/hyperlink" Target="javascript:doCmd('goView',%2022179317)" TargetMode="External"/><Relationship Id="rId17" Type="http://schemas.openxmlformats.org/officeDocument/2006/relationships/hyperlink" Target="javascript:doCmd('goView',%2021744974)" TargetMode="External"/><Relationship Id="rId33" Type="http://schemas.openxmlformats.org/officeDocument/2006/relationships/hyperlink" Target="javascript:doCmd('goView',%2022071390)" TargetMode="External"/><Relationship Id="rId38" Type="http://schemas.openxmlformats.org/officeDocument/2006/relationships/hyperlink" Target="javascript:doCmd('goView',%2022058520)" TargetMode="External"/><Relationship Id="rId59" Type="http://schemas.openxmlformats.org/officeDocument/2006/relationships/hyperlink" Target="javascript:doCmd('goView',%2022059386)" TargetMode="External"/><Relationship Id="rId103" Type="http://schemas.openxmlformats.org/officeDocument/2006/relationships/hyperlink" Target="javascript:doCmd('goView',%2022170309)" TargetMode="External"/><Relationship Id="rId108" Type="http://schemas.openxmlformats.org/officeDocument/2006/relationships/hyperlink" Target="javascript:doCmd('goView',%2021885547)" TargetMode="External"/><Relationship Id="rId54" Type="http://schemas.openxmlformats.org/officeDocument/2006/relationships/hyperlink" Target="javascript:doCmd('goView',%2022060776)" TargetMode="External"/><Relationship Id="rId70" Type="http://schemas.openxmlformats.org/officeDocument/2006/relationships/hyperlink" Target="javascript:doCmd('goView',%2021882580)" TargetMode="External"/><Relationship Id="rId75" Type="http://schemas.openxmlformats.org/officeDocument/2006/relationships/hyperlink" Target="javascript:doCmd('goView',%2021883117)" TargetMode="External"/><Relationship Id="rId91" Type="http://schemas.openxmlformats.org/officeDocument/2006/relationships/hyperlink" Target="javascript:doCmd('goView',%2022171873)" TargetMode="External"/><Relationship Id="rId96" Type="http://schemas.openxmlformats.org/officeDocument/2006/relationships/hyperlink" Target="javascript:doCmd('goView',%2022177417)" TargetMode="External"/><Relationship Id="rId1" Type="http://schemas.openxmlformats.org/officeDocument/2006/relationships/hyperlink" Target="javascript:doCmd('goView',%2022223609)" TargetMode="External"/><Relationship Id="rId6" Type="http://schemas.openxmlformats.org/officeDocument/2006/relationships/hyperlink" Target="javascript:doCmd('goView',%2021855928)" TargetMode="External"/><Relationship Id="rId15" Type="http://schemas.openxmlformats.org/officeDocument/2006/relationships/hyperlink" Target="javascript:doCmd('goView',%2022056343)" TargetMode="External"/><Relationship Id="rId23" Type="http://schemas.openxmlformats.org/officeDocument/2006/relationships/hyperlink" Target="javascript:doCmd('goView',%2022483670)" TargetMode="External"/><Relationship Id="rId28" Type="http://schemas.openxmlformats.org/officeDocument/2006/relationships/hyperlink" Target="javascript:doCmd('goView',%2022224853)" TargetMode="External"/><Relationship Id="rId36" Type="http://schemas.openxmlformats.org/officeDocument/2006/relationships/hyperlink" Target="javascript:doCmd('goView',%2022061609)" TargetMode="External"/><Relationship Id="rId49" Type="http://schemas.openxmlformats.org/officeDocument/2006/relationships/hyperlink" Target="javascript:doCmd('goView',%2022062481)" TargetMode="External"/><Relationship Id="rId57" Type="http://schemas.openxmlformats.org/officeDocument/2006/relationships/hyperlink" Target="javascript:doCmd('goView',%2022060626)" TargetMode="External"/><Relationship Id="rId106" Type="http://schemas.openxmlformats.org/officeDocument/2006/relationships/hyperlink" Target="javascript:doCmd('goView',%2022170864)" TargetMode="External"/><Relationship Id="rId10" Type="http://schemas.openxmlformats.org/officeDocument/2006/relationships/hyperlink" Target="javascript:doCmd('goView',%2022418868)" TargetMode="External"/><Relationship Id="rId31" Type="http://schemas.openxmlformats.org/officeDocument/2006/relationships/hyperlink" Target="javascript:doCmd('goView',%2021860763)" TargetMode="External"/><Relationship Id="rId44" Type="http://schemas.openxmlformats.org/officeDocument/2006/relationships/hyperlink" Target="javascript:doCmd('goView',%2022064733)" TargetMode="External"/><Relationship Id="rId52" Type="http://schemas.openxmlformats.org/officeDocument/2006/relationships/hyperlink" Target="javascript:doCmd('goView',%2022057479)" TargetMode="External"/><Relationship Id="rId60" Type="http://schemas.openxmlformats.org/officeDocument/2006/relationships/hyperlink" Target="javascript:doCmd('goView',%2022064359)" TargetMode="External"/><Relationship Id="rId65" Type="http://schemas.openxmlformats.org/officeDocument/2006/relationships/hyperlink" Target="javascript:doCmd('goView',%2021881851)" TargetMode="External"/><Relationship Id="rId73" Type="http://schemas.openxmlformats.org/officeDocument/2006/relationships/hyperlink" Target="javascript:doCmd('goView',%2021882339)" TargetMode="External"/><Relationship Id="rId78" Type="http://schemas.openxmlformats.org/officeDocument/2006/relationships/hyperlink" Target="javascript:doCmd('goView',%2021884360)" TargetMode="External"/><Relationship Id="rId81" Type="http://schemas.openxmlformats.org/officeDocument/2006/relationships/hyperlink" Target="javascript:doCmd('goView',%2021885847)" TargetMode="External"/><Relationship Id="rId86" Type="http://schemas.openxmlformats.org/officeDocument/2006/relationships/hyperlink" Target="javascript:doCmd('goView',%2022177329)" TargetMode="External"/><Relationship Id="rId94" Type="http://schemas.openxmlformats.org/officeDocument/2006/relationships/hyperlink" Target="javascript:doCmd('goView',%2022169816)" TargetMode="External"/><Relationship Id="rId99" Type="http://schemas.openxmlformats.org/officeDocument/2006/relationships/hyperlink" Target="javascript:doCmd('goView',%2022172549)" TargetMode="External"/><Relationship Id="rId101" Type="http://schemas.openxmlformats.org/officeDocument/2006/relationships/hyperlink" Target="javascript:doCmd('goView',%2022172178)" TargetMode="External"/><Relationship Id="rId4" Type="http://schemas.openxmlformats.org/officeDocument/2006/relationships/hyperlink" Target="javascript:doCmd('goView',%2021856617)" TargetMode="External"/><Relationship Id="rId9" Type="http://schemas.openxmlformats.org/officeDocument/2006/relationships/hyperlink" Target="javascript:doCmd('goView',%2022418134)" TargetMode="External"/><Relationship Id="rId13" Type="http://schemas.openxmlformats.org/officeDocument/2006/relationships/hyperlink" Target="javascript:doCmd('goView',%2021852061)" TargetMode="External"/><Relationship Id="rId18" Type="http://schemas.openxmlformats.org/officeDocument/2006/relationships/hyperlink" Target="javascript:doCmd('goView',%2021744604)" TargetMode="External"/><Relationship Id="rId39" Type="http://schemas.openxmlformats.org/officeDocument/2006/relationships/hyperlink" Target="javascript:doCmd('goView',%2022061884)" TargetMode="External"/><Relationship Id="rId109" Type="http://schemas.openxmlformats.org/officeDocument/2006/relationships/printerSettings" Target="../printerSettings/printerSettings4.bin"/><Relationship Id="rId34" Type="http://schemas.openxmlformats.org/officeDocument/2006/relationships/hyperlink" Target="javascript:doCmd('goView',%2022060146)" TargetMode="External"/><Relationship Id="rId50" Type="http://schemas.openxmlformats.org/officeDocument/2006/relationships/hyperlink" Target="javascript:doCmd('goView',%2022062096)" TargetMode="External"/><Relationship Id="rId55" Type="http://schemas.openxmlformats.org/officeDocument/2006/relationships/hyperlink" Target="javascript:doCmd('goView',%2022056939)" TargetMode="External"/><Relationship Id="rId76" Type="http://schemas.openxmlformats.org/officeDocument/2006/relationships/hyperlink" Target="javascript:doCmd('goView',%2021882445)" TargetMode="External"/><Relationship Id="rId97" Type="http://schemas.openxmlformats.org/officeDocument/2006/relationships/hyperlink" Target="javascript:doCmd('goView',%2022169411)" TargetMode="External"/><Relationship Id="rId104" Type="http://schemas.openxmlformats.org/officeDocument/2006/relationships/hyperlink" Target="javascript:doCmd('goView',%2022176964)" TargetMode="External"/><Relationship Id="rId7" Type="http://schemas.openxmlformats.org/officeDocument/2006/relationships/hyperlink" Target="javascript:doCmd('goView',%2021746957)" TargetMode="External"/><Relationship Id="rId71" Type="http://schemas.openxmlformats.org/officeDocument/2006/relationships/hyperlink" Target="javascript:doCmd('goView',%2021884738)" TargetMode="External"/><Relationship Id="rId92" Type="http://schemas.openxmlformats.org/officeDocument/2006/relationships/hyperlink" Target="javascript:doCmd('goView',%2022170571)" TargetMode="External"/><Relationship Id="rId2" Type="http://schemas.openxmlformats.org/officeDocument/2006/relationships/hyperlink" Target="javascript:doCmd('goView',%2021856959)" TargetMode="External"/><Relationship Id="rId29" Type="http://schemas.openxmlformats.org/officeDocument/2006/relationships/hyperlink" Target="javascript:doCmd('goView',%2021744178)" TargetMode="External"/><Relationship Id="rId24" Type="http://schemas.openxmlformats.org/officeDocument/2006/relationships/hyperlink" Target="javascript:doCmd('goView',%2021855646)" TargetMode="External"/><Relationship Id="rId40" Type="http://schemas.openxmlformats.org/officeDocument/2006/relationships/hyperlink" Target="javascript:doCmd('goView',%2022063862)" TargetMode="External"/><Relationship Id="rId45" Type="http://schemas.openxmlformats.org/officeDocument/2006/relationships/hyperlink" Target="javascript:doCmd('goView',%2022056762)" TargetMode="External"/><Relationship Id="rId66" Type="http://schemas.openxmlformats.org/officeDocument/2006/relationships/hyperlink" Target="javascript:doCmd('goView',%2021881988)" TargetMode="External"/><Relationship Id="rId87" Type="http://schemas.openxmlformats.org/officeDocument/2006/relationships/hyperlink" Target="javascript:doCmd('goView',%2022177237)" TargetMode="External"/><Relationship Id="rId61" Type="http://schemas.openxmlformats.org/officeDocument/2006/relationships/hyperlink" Target="javascript:doCmd('goView',%2021883722)" TargetMode="External"/><Relationship Id="rId82" Type="http://schemas.openxmlformats.org/officeDocument/2006/relationships/hyperlink" Target="javascript:doCmd('goView',%2022171619)" TargetMode="External"/><Relationship Id="rId19" Type="http://schemas.openxmlformats.org/officeDocument/2006/relationships/hyperlink" Target="javascript:doCmd('goView',%2021859613)" TargetMode="External"/><Relationship Id="rId14" Type="http://schemas.openxmlformats.org/officeDocument/2006/relationships/hyperlink" Target="javascript:doCmd('goView',%2021860246)" TargetMode="External"/><Relationship Id="rId30" Type="http://schemas.openxmlformats.org/officeDocument/2006/relationships/hyperlink" Target="javascript:doCmd('goView',%2021743999)" TargetMode="External"/><Relationship Id="rId35" Type="http://schemas.openxmlformats.org/officeDocument/2006/relationships/hyperlink" Target="javascript:doCmd('goView',%2022060850)" TargetMode="External"/><Relationship Id="rId56" Type="http://schemas.openxmlformats.org/officeDocument/2006/relationships/hyperlink" Target="javascript:doCmd('goView',%2022062880)" TargetMode="External"/><Relationship Id="rId77" Type="http://schemas.openxmlformats.org/officeDocument/2006/relationships/hyperlink" Target="javascript:doCmd('goView',%2021882673)" TargetMode="External"/><Relationship Id="rId100" Type="http://schemas.openxmlformats.org/officeDocument/2006/relationships/hyperlink" Target="javascript:doCmd('goView',%2022171306)" TargetMode="External"/><Relationship Id="rId105" Type="http://schemas.openxmlformats.org/officeDocument/2006/relationships/hyperlink" Target="javascript:doCmd('goView',%2022169188)" TargetMode="External"/><Relationship Id="rId8" Type="http://schemas.openxmlformats.org/officeDocument/2006/relationships/hyperlink" Target="javascript:doCmd('goView',%2021742964)" TargetMode="External"/><Relationship Id="rId51" Type="http://schemas.openxmlformats.org/officeDocument/2006/relationships/hyperlink" Target="javascript:doCmd('goView',%2022062258)" TargetMode="External"/><Relationship Id="rId72" Type="http://schemas.openxmlformats.org/officeDocument/2006/relationships/hyperlink" Target="javascript:doCmd('goView',%2021883443)" TargetMode="External"/><Relationship Id="rId93" Type="http://schemas.openxmlformats.org/officeDocument/2006/relationships/hyperlink" Target="javascript:doCmd('goView',%2022172686)" TargetMode="External"/><Relationship Id="rId98" Type="http://schemas.openxmlformats.org/officeDocument/2006/relationships/hyperlink" Target="javascript:doCmd('goView',%2022170201)" TargetMode="External"/><Relationship Id="rId3" Type="http://schemas.openxmlformats.org/officeDocument/2006/relationships/hyperlink" Target="javascript:doCmd('goView',%2021861575)" TargetMode="External"/><Relationship Id="rId25" Type="http://schemas.openxmlformats.org/officeDocument/2006/relationships/hyperlink" Target="javascript:doCmd('goView',%2022424631)" TargetMode="External"/><Relationship Id="rId46" Type="http://schemas.openxmlformats.org/officeDocument/2006/relationships/hyperlink" Target="javascript:doCmd('goView',%2022064107)" TargetMode="External"/><Relationship Id="rId67" Type="http://schemas.openxmlformats.org/officeDocument/2006/relationships/hyperlink" Target="javascript:doCmd('goView',%2021882845)" TargetMode="External"/><Relationship Id="rId20" Type="http://schemas.openxmlformats.org/officeDocument/2006/relationships/hyperlink" Target="javascript:doCmd('goView',%2021746000)" TargetMode="External"/><Relationship Id="rId41" Type="http://schemas.openxmlformats.org/officeDocument/2006/relationships/hyperlink" Target="javascript:doCmd('goView',%2022064256)" TargetMode="External"/><Relationship Id="rId62" Type="http://schemas.openxmlformats.org/officeDocument/2006/relationships/hyperlink" Target="javascript:doCmd('goView',%2021885687)" TargetMode="External"/><Relationship Id="rId83" Type="http://schemas.openxmlformats.org/officeDocument/2006/relationships/hyperlink" Target="javascript:doCmd('goView',%2022171725)" TargetMode="External"/><Relationship Id="rId88" Type="http://schemas.openxmlformats.org/officeDocument/2006/relationships/hyperlink" Target="javascript:doCmd('goView',%2022177120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E15"/>
  <sheetViews>
    <sheetView view="pageBreakPreview" topLeftCell="A7" zoomScaleNormal="100" zoomScaleSheetLayoutView="100" workbookViewId="0">
      <selection activeCell="B24" sqref="B24"/>
    </sheetView>
  </sheetViews>
  <sheetFormatPr defaultColWidth="9" defaultRowHeight="17.25" x14ac:dyDescent="0.4"/>
  <cols>
    <col min="1" max="1" width="45.25" style="71" customWidth="1"/>
    <col min="2" max="2" width="17.25" style="76" customWidth="1"/>
    <col min="3" max="3" width="11.25" style="71" customWidth="1"/>
    <col min="4" max="4" width="23.5" style="71" customWidth="1"/>
    <col min="5" max="16384" width="9" style="71"/>
  </cols>
  <sheetData>
    <row r="1" spans="1:5" s="10" customFormat="1" ht="50.1" customHeight="1" x14ac:dyDescent="0.55000000000000004">
      <c r="A1" s="81" t="s">
        <v>382</v>
      </c>
      <c r="B1" s="81"/>
      <c r="C1" s="81"/>
      <c r="D1" s="81"/>
    </row>
    <row r="2" spans="1:5" s="10" customFormat="1" ht="23.25" customHeight="1" x14ac:dyDescent="0.55000000000000004">
      <c r="A2" s="11" t="s">
        <v>0</v>
      </c>
      <c r="B2" s="12"/>
      <c r="C2" s="11"/>
      <c r="D2" s="11"/>
    </row>
    <row r="3" spans="1:5" s="10" customFormat="1" ht="21.75" customHeight="1" x14ac:dyDescent="0.55000000000000004">
      <c r="A3" s="82" t="s">
        <v>40</v>
      </c>
      <c r="B3" s="82"/>
      <c r="C3" s="82"/>
      <c r="D3" s="82"/>
    </row>
    <row r="4" spans="1:5" s="10" customFormat="1" ht="7.5" customHeight="1" x14ac:dyDescent="0.55000000000000004">
      <c r="B4" s="12"/>
    </row>
    <row r="5" spans="1:5" s="70" customFormat="1" ht="319.5" customHeight="1" x14ac:dyDescent="0.2">
      <c r="A5" s="77" t="s">
        <v>385</v>
      </c>
      <c r="B5" s="77"/>
      <c r="C5" s="77"/>
      <c r="D5" s="77"/>
    </row>
    <row r="6" spans="1:5" s="70" customFormat="1" ht="48" customHeight="1" x14ac:dyDescent="0.2">
      <c r="A6" s="77" t="s">
        <v>386</v>
      </c>
      <c r="B6" s="77"/>
      <c r="C6" s="77"/>
      <c r="D6" s="77"/>
    </row>
    <row r="7" spans="1:5" s="10" customFormat="1" ht="65.25" customHeight="1" x14ac:dyDescent="0.55000000000000004">
      <c r="A7" s="83" t="s">
        <v>387</v>
      </c>
      <c r="B7" s="83"/>
      <c r="C7" s="83"/>
      <c r="D7" s="83"/>
    </row>
    <row r="8" spans="1:5" s="10" customFormat="1" ht="216" customHeight="1" x14ac:dyDescent="0.55000000000000004">
      <c r="A8" s="77" t="s">
        <v>388</v>
      </c>
      <c r="B8" s="77"/>
      <c r="C8" s="77"/>
      <c r="D8" s="77"/>
    </row>
    <row r="9" spans="1:5" ht="67.5" customHeight="1" x14ac:dyDescent="0.4">
      <c r="A9" s="77" t="s">
        <v>389</v>
      </c>
      <c r="B9" s="77"/>
      <c r="C9" s="77"/>
      <c r="D9" s="77"/>
    </row>
    <row r="10" spans="1:5" s="10" customFormat="1" ht="154.15" customHeight="1" x14ac:dyDescent="0.55000000000000004">
      <c r="A10" s="78" t="s">
        <v>390</v>
      </c>
      <c r="B10" s="79"/>
      <c r="C10" s="79"/>
      <c r="D10" s="80"/>
      <c r="E10" s="72"/>
    </row>
    <row r="11" spans="1:5" s="75" customFormat="1" ht="21" customHeight="1" x14ac:dyDescent="0.2">
      <c r="A11" s="73" t="s">
        <v>391</v>
      </c>
      <c r="B11" s="74"/>
      <c r="C11" s="73"/>
      <c r="D11" s="73"/>
    </row>
    <row r="12" spans="1:5" s="10" customFormat="1" ht="24" x14ac:dyDescent="0.55000000000000004">
      <c r="B12" s="12"/>
    </row>
    <row r="13" spans="1:5" s="10" customFormat="1" ht="24" x14ac:dyDescent="0.55000000000000004">
      <c r="B13" s="12"/>
    </row>
    <row r="14" spans="1:5" s="10" customFormat="1" ht="24" x14ac:dyDescent="0.55000000000000004">
      <c r="B14" s="12"/>
    </row>
    <row r="15" spans="1:5" s="10" customFormat="1" ht="24" x14ac:dyDescent="0.55000000000000004">
      <c r="B15" s="12"/>
    </row>
  </sheetData>
  <mergeCells count="8">
    <mergeCell ref="A9:D9"/>
    <mergeCell ref="A10:D10"/>
    <mergeCell ref="A8:D8"/>
    <mergeCell ref="A1:D1"/>
    <mergeCell ref="A3:D3"/>
    <mergeCell ref="A5:D5"/>
    <mergeCell ref="A6:D6"/>
    <mergeCell ref="A7:D7"/>
  </mergeCells>
  <printOptions horizontalCentered="1"/>
  <pageMargins left="0.55118110236220474" right="0.27559055118110237" top="0.19685039370078741" bottom="0.19685039370078741" header="0.19685039370078741" footer="0.19685039370078741"/>
  <pageSetup paperSize="9" scale="91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D38"/>
  <sheetViews>
    <sheetView tabSelected="1" view="pageBreakPreview" topLeftCell="B1" zoomScale="90" zoomScaleNormal="90" zoomScaleSheetLayoutView="90" workbookViewId="0">
      <selection activeCell="C6" sqref="C6:D6"/>
    </sheetView>
  </sheetViews>
  <sheetFormatPr defaultRowHeight="14.25" x14ac:dyDescent="0.2"/>
  <cols>
    <col min="1" max="1" width="48" customWidth="1"/>
    <col min="2" max="2" width="22.75" customWidth="1"/>
    <col min="3" max="3" width="11.25" customWidth="1"/>
    <col min="4" max="4" width="21.125" customWidth="1"/>
  </cols>
  <sheetData>
    <row r="1" spans="1:4" ht="33" customHeight="1" x14ac:dyDescent="0.7">
      <c r="A1" s="89" t="s">
        <v>1</v>
      </c>
      <c r="B1" s="89"/>
      <c r="C1" s="89" t="s">
        <v>2</v>
      </c>
      <c r="D1" s="89"/>
    </row>
    <row r="2" spans="1:4" ht="30.75" x14ac:dyDescent="0.7">
      <c r="A2" s="90" t="s">
        <v>3</v>
      </c>
      <c r="B2" s="90"/>
      <c r="C2" s="91">
        <v>44</v>
      </c>
      <c r="D2" s="91"/>
    </row>
    <row r="3" spans="1:4" ht="30.75" x14ac:dyDescent="0.7">
      <c r="A3" s="90" t="s">
        <v>4</v>
      </c>
      <c r="B3" s="90"/>
      <c r="C3" s="91">
        <v>31</v>
      </c>
      <c r="D3" s="91"/>
    </row>
    <row r="4" spans="1:4" ht="30.75" x14ac:dyDescent="0.7">
      <c r="A4" s="90" t="s">
        <v>5</v>
      </c>
      <c r="B4" s="90"/>
      <c r="C4" s="91">
        <v>23</v>
      </c>
      <c r="D4" s="91"/>
    </row>
    <row r="5" spans="1:4" ht="30.75" x14ac:dyDescent="0.7">
      <c r="A5" s="90" t="s">
        <v>6</v>
      </c>
      <c r="B5" s="90"/>
      <c r="C5" s="91">
        <v>32</v>
      </c>
      <c r="D5" s="91"/>
    </row>
    <row r="6" spans="1:4" ht="30.75" x14ac:dyDescent="0.7">
      <c r="A6" s="89" t="s">
        <v>7</v>
      </c>
      <c r="B6" s="89"/>
      <c r="C6" s="89">
        <f>SUM(C2:D5)</f>
        <v>130</v>
      </c>
      <c r="D6" s="89"/>
    </row>
    <row r="7" spans="1:4" ht="9" customHeight="1" x14ac:dyDescent="0.2">
      <c r="A7" s="60"/>
      <c r="B7" s="60"/>
      <c r="C7" s="60"/>
      <c r="D7" s="60"/>
    </row>
    <row r="8" spans="1:4" ht="30.75" x14ac:dyDescent="0.2">
      <c r="A8" s="84" t="s">
        <v>39</v>
      </c>
      <c r="B8" s="55" t="s">
        <v>8</v>
      </c>
      <c r="C8" s="56" t="s">
        <v>9</v>
      </c>
      <c r="D8" s="56" t="s">
        <v>10</v>
      </c>
    </row>
    <row r="9" spans="1:4" ht="29.25" customHeight="1" x14ac:dyDescent="0.2">
      <c r="A9" s="85"/>
      <c r="B9" s="57" t="s">
        <v>2</v>
      </c>
      <c r="C9" s="58" t="s">
        <v>11</v>
      </c>
      <c r="D9" s="59" t="s">
        <v>12</v>
      </c>
    </row>
    <row r="10" spans="1:4" ht="36.75" customHeight="1" x14ac:dyDescent="0.2">
      <c r="A10" s="15" t="s">
        <v>7</v>
      </c>
      <c r="B10" s="16">
        <f>B17</f>
        <v>130</v>
      </c>
      <c r="C10" s="17"/>
      <c r="D10" s="18">
        <f>D17+D23+D28+D33+D38</f>
        <v>384500</v>
      </c>
    </row>
    <row r="11" spans="1:4" ht="27.75" x14ac:dyDescent="0.2">
      <c r="A11" s="86" t="s">
        <v>13</v>
      </c>
      <c r="B11" s="87"/>
      <c r="C11" s="87"/>
      <c r="D11" s="88"/>
    </row>
    <row r="12" spans="1:4" ht="27.75" x14ac:dyDescent="0.2">
      <c r="A12" s="19" t="s">
        <v>38</v>
      </c>
      <c r="B12" s="20" t="s">
        <v>2</v>
      </c>
      <c r="C12" s="21" t="s">
        <v>11</v>
      </c>
      <c r="D12" s="22" t="s">
        <v>12</v>
      </c>
    </row>
    <row r="13" spans="1:4" ht="27.75" x14ac:dyDescent="0.65">
      <c r="A13" s="23" t="s">
        <v>3</v>
      </c>
      <c r="B13" s="24">
        <f>C2</f>
        <v>44</v>
      </c>
      <c r="C13" s="25">
        <v>2040</v>
      </c>
      <c r="D13" s="26">
        <f>B13*C13</f>
        <v>89760</v>
      </c>
    </row>
    <row r="14" spans="1:4" ht="27.75" x14ac:dyDescent="0.65">
      <c r="A14" s="27" t="s">
        <v>4</v>
      </c>
      <c r="B14" s="28">
        <f>C3</f>
        <v>31</v>
      </c>
      <c r="C14" s="25">
        <v>2040</v>
      </c>
      <c r="D14" s="26">
        <f>B14*C14</f>
        <v>63240</v>
      </c>
    </row>
    <row r="15" spans="1:4" ht="27.75" x14ac:dyDescent="0.65">
      <c r="A15" s="27" t="s">
        <v>5</v>
      </c>
      <c r="B15" s="29">
        <f>C4</f>
        <v>23</v>
      </c>
      <c r="C15" s="25">
        <v>2040</v>
      </c>
      <c r="D15" s="26">
        <f>B15*C15</f>
        <v>46920</v>
      </c>
    </row>
    <row r="16" spans="1:4" ht="27.75" x14ac:dyDescent="0.65">
      <c r="A16" s="27" t="s">
        <v>6</v>
      </c>
      <c r="B16" s="29">
        <f>C5</f>
        <v>32</v>
      </c>
      <c r="C16" s="25">
        <v>2040</v>
      </c>
      <c r="D16" s="26">
        <f>B16*C16</f>
        <v>65280</v>
      </c>
    </row>
    <row r="17" spans="1:4" ht="27.75" x14ac:dyDescent="0.2">
      <c r="A17" s="30" t="s">
        <v>7</v>
      </c>
      <c r="B17" s="31">
        <f>SUM(B13:B16)</f>
        <v>130</v>
      </c>
      <c r="C17" s="32"/>
      <c r="D17" s="33">
        <f>ROUNDUP(SUM(D13:D16),-2)</f>
        <v>265200</v>
      </c>
    </row>
    <row r="18" spans="1:4" ht="27.75" x14ac:dyDescent="0.2">
      <c r="A18" s="86" t="s">
        <v>14</v>
      </c>
      <c r="B18" s="87"/>
      <c r="C18" s="87"/>
      <c r="D18" s="88"/>
    </row>
    <row r="19" spans="1:4" ht="27.75" x14ac:dyDescent="0.2">
      <c r="A19" s="19" t="s">
        <v>15</v>
      </c>
      <c r="B19" s="20" t="s">
        <v>2</v>
      </c>
      <c r="C19" s="21" t="s">
        <v>11</v>
      </c>
      <c r="D19" s="22" t="s">
        <v>12</v>
      </c>
    </row>
    <row r="20" spans="1:4" ht="27.75" x14ac:dyDescent="0.65">
      <c r="A20" s="23" t="s">
        <v>4</v>
      </c>
      <c r="B20" s="24">
        <f>C3</f>
        <v>31</v>
      </c>
      <c r="C20" s="34">
        <v>200</v>
      </c>
      <c r="D20" s="26">
        <f>B20*C20</f>
        <v>6200</v>
      </c>
    </row>
    <row r="21" spans="1:4" ht="27.75" x14ac:dyDescent="0.65">
      <c r="A21" s="27" t="s">
        <v>5</v>
      </c>
      <c r="B21" s="28">
        <f>C4</f>
        <v>23</v>
      </c>
      <c r="C21" s="35">
        <v>200</v>
      </c>
      <c r="D21" s="36">
        <f>B21*C21</f>
        <v>4600</v>
      </c>
    </row>
    <row r="22" spans="1:4" ht="27.75" x14ac:dyDescent="0.65">
      <c r="A22" s="27" t="s">
        <v>6</v>
      </c>
      <c r="B22" s="28">
        <f>C5</f>
        <v>32</v>
      </c>
      <c r="C22" s="35">
        <v>200</v>
      </c>
      <c r="D22" s="36">
        <f>B22*C22</f>
        <v>6400</v>
      </c>
    </row>
    <row r="23" spans="1:4" ht="27.75" x14ac:dyDescent="0.2">
      <c r="A23" s="37" t="s">
        <v>16</v>
      </c>
      <c r="B23" s="31">
        <f>SUM(B20:B22)</f>
        <v>86</v>
      </c>
      <c r="C23" s="38"/>
      <c r="D23" s="39">
        <f>ROUNDUP(SUM(D20:D22),-2)</f>
        <v>17200</v>
      </c>
    </row>
    <row r="24" spans="1:4" ht="27.75" x14ac:dyDescent="0.2">
      <c r="A24" s="19" t="s">
        <v>17</v>
      </c>
      <c r="B24" s="20" t="s">
        <v>2</v>
      </c>
      <c r="C24" s="40" t="s">
        <v>11</v>
      </c>
      <c r="D24" s="22" t="s">
        <v>12</v>
      </c>
    </row>
    <row r="25" spans="1:4" ht="27.75" x14ac:dyDescent="0.65">
      <c r="A25" s="23" t="s">
        <v>4</v>
      </c>
      <c r="B25" s="41">
        <f>C3</f>
        <v>31</v>
      </c>
      <c r="C25" s="42">
        <v>290</v>
      </c>
      <c r="D25" s="36">
        <f>B25*C25</f>
        <v>8990</v>
      </c>
    </row>
    <row r="26" spans="1:4" ht="27.75" x14ac:dyDescent="0.65">
      <c r="A26" s="27" t="s">
        <v>5</v>
      </c>
      <c r="B26" s="28">
        <f>C4</f>
        <v>23</v>
      </c>
      <c r="C26" s="42">
        <v>290</v>
      </c>
      <c r="D26" s="36">
        <f>B26*C26</f>
        <v>6670</v>
      </c>
    </row>
    <row r="27" spans="1:4" ht="27.75" x14ac:dyDescent="0.65">
      <c r="A27" s="27" t="s">
        <v>6</v>
      </c>
      <c r="B27" s="29">
        <f>C5</f>
        <v>32</v>
      </c>
      <c r="C27" s="43">
        <v>290</v>
      </c>
      <c r="D27" s="36">
        <f>B27*C27</f>
        <v>9280</v>
      </c>
    </row>
    <row r="28" spans="1:4" ht="27.75" x14ac:dyDescent="0.65">
      <c r="A28" s="44" t="s">
        <v>16</v>
      </c>
      <c r="B28" s="45">
        <f>SUM(B25:B27)</f>
        <v>86</v>
      </c>
      <c r="C28" s="46"/>
      <c r="D28" s="47">
        <f>ROUNDUP(SUM(D25:D27),-2)</f>
        <v>25000</v>
      </c>
    </row>
    <row r="29" spans="1:4" ht="27.75" x14ac:dyDescent="0.2">
      <c r="A29" s="19" t="s">
        <v>18</v>
      </c>
      <c r="B29" s="20" t="s">
        <v>2</v>
      </c>
      <c r="C29" s="40" t="s">
        <v>11</v>
      </c>
      <c r="D29" s="22" t="s">
        <v>12</v>
      </c>
    </row>
    <row r="30" spans="1:4" ht="27.75" x14ac:dyDescent="0.65">
      <c r="A30" s="23" t="s">
        <v>4</v>
      </c>
      <c r="B30" s="41">
        <f>C3</f>
        <v>31</v>
      </c>
      <c r="C30" s="42">
        <v>325</v>
      </c>
      <c r="D30" s="36">
        <f>B30*C30</f>
        <v>10075</v>
      </c>
    </row>
    <row r="31" spans="1:4" ht="27.75" x14ac:dyDescent="0.65">
      <c r="A31" s="27" t="s">
        <v>5</v>
      </c>
      <c r="B31" s="28">
        <f>C4</f>
        <v>23</v>
      </c>
      <c r="C31" s="42">
        <v>325</v>
      </c>
      <c r="D31" s="36">
        <f>B31*C31</f>
        <v>7475</v>
      </c>
    </row>
    <row r="32" spans="1:4" ht="27.75" x14ac:dyDescent="0.65">
      <c r="A32" s="27" t="s">
        <v>6</v>
      </c>
      <c r="B32" s="29">
        <f>C5</f>
        <v>32</v>
      </c>
      <c r="C32" s="43">
        <v>325</v>
      </c>
      <c r="D32" s="36">
        <f>B32*C32</f>
        <v>10400</v>
      </c>
    </row>
    <row r="33" spans="1:4" ht="27.75" x14ac:dyDescent="0.65">
      <c r="A33" s="48" t="s">
        <v>16</v>
      </c>
      <c r="B33" s="45">
        <f>SUM(B30:B32)</f>
        <v>86</v>
      </c>
      <c r="C33" s="49"/>
      <c r="D33" s="50">
        <f>ROUNDUP(SUM(D30:D32),-2)</f>
        <v>28000</v>
      </c>
    </row>
    <row r="34" spans="1:4" ht="27.75" x14ac:dyDescent="0.2">
      <c r="A34" s="19" t="s">
        <v>19</v>
      </c>
      <c r="B34" s="20" t="s">
        <v>2</v>
      </c>
      <c r="C34" s="40" t="s">
        <v>11</v>
      </c>
      <c r="D34" s="22" t="s">
        <v>12</v>
      </c>
    </row>
    <row r="35" spans="1:4" ht="27.75" x14ac:dyDescent="0.65">
      <c r="A35" s="23" t="s">
        <v>4</v>
      </c>
      <c r="B35" s="41">
        <f>C3</f>
        <v>31</v>
      </c>
      <c r="C35" s="42">
        <v>570</v>
      </c>
      <c r="D35" s="36">
        <f>B35*C35</f>
        <v>17670</v>
      </c>
    </row>
    <row r="36" spans="1:4" ht="27.75" x14ac:dyDescent="0.65">
      <c r="A36" s="27" t="s">
        <v>5</v>
      </c>
      <c r="B36" s="28">
        <f>C4</f>
        <v>23</v>
      </c>
      <c r="C36" s="42">
        <v>570</v>
      </c>
      <c r="D36" s="36">
        <f>B36*C36</f>
        <v>13110</v>
      </c>
    </row>
    <row r="37" spans="1:4" ht="27.75" x14ac:dyDescent="0.65">
      <c r="A37" s="27" t="s">
        <v>6</v>
      </c>
      <c r="B37" s="29">
        <f>C5</f>
        <v>32</v>
      </c>
      <c r="C37" s="42">
        <v>570</v>
      </c>
      <c r="D37" s="36">
        <f>B37*C37</f>
        <v>18240</v>
      </c>
    </row>
    <row r="38" spans="1:4" ht="27.75" x14ac:dyDescent="0.65">
      <c r="A38" s="51" t="s">
        <v>16</v>
      </c>
      <c r="B38" s="52">
        <f>SUM(B35:B37)</f>
        <v>86</v>
      </c>
      <c r="C38" s="53"/>
      <c r="D38" s="54">
        <f>ROUNDUP(SUM(D35:D37),-2)</f>
        <v>49100</v>
      </c>
    </row>
  </sheetData>
  <mergeCells count="15">
    <mergeCell ref="A8:A9"/>
    <mergeCell ref="A11:D11"/>
    <mergeCell ref="A18:D18"/>
    <mergeCell ref="A1:B1"/>
    <mergeCell ref="A2:B2"/>
    <mergeCell ref="A3:B3"/>
    <mergeCell ref="A4:B4"/>
    <mergeCell ref="A5:B5"/>
    <mergeCell ref="A6:B6"/>
    <mergeCell ref="C1:D1"/>
    <mergeCell ref="C2:D2"/>
    <mergeCell ref="C3:D3"/>
    <mergeCell ref="C4:D4"/>
    <mergeCell ref="C5:D5"/>
    <mergeCell ref="C6:D6"/>
  </mergeCells>
  <printOptions horizontalCentered="1"/>
  <pageMargins left="0.55118110236220474" right="0.39370078740157483" top="0.19685039370078741" bottom="0.19685039370078741" header="0.19685039370078741" footer="0.19685039370078741"/>
  <pageSetup paperSize="9" scale="76" orientation="portrait" r:id="rId1"/>
  <ignoredErrors>
    <ignoredError sqref="B8:C8" numberStoredAsText="1"/>
    <ignoredError sqref="A17:D24 A13:B13 D13 A14:B16 D14:D16 A28:D29 A25:B25 D25 A26:B27 D26:D27 A33:D34 A30:B30 D30 A31:B32 D31:D32 A37:B37 A35:B35 D35 A36:B36 D36 D37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26"/>
  <sheetViews>
    <sheetView view="pageBreakPreview" topLeftCell="D1" zoomScale="90" zoomScaleNormal="100" zoomScaleSheetLayoutView="90" workbookViewId="0">
      <selection activeCell="Q8" sqref="Q8"/>
    </sheetView>
  </sheetViews>
  <sheetFormatPr defaultColWidth="9" defaultRowHeight="17.25" x14ac:dyDescent="0.4"/>
  <cols>
    <col min="1" max="1" width="4.25" style="2" customWidth="1"/>
    <col min="2" max="2" width="7.125" style="2" customWidth="1"/>
    <col min="3" max="3" width="12.375" style="2" customWidth="1"/>
    <col min="4" max="4" width="18.375" style="2" customWidth="1"/>
    <col min="5" max="5" width="23.125" style="2" customWidth="1"/>
    <col min="6" max="18" width="9" style="2"/>
    <col min="19" max="16384" width="9" style="1"/>
  </cols>
  <sheetData>
    <row r="1" spans="1:18" ht="24" x14ac:dyDescent="0.55000000000000004">
      <c r="Q1" s="93" t="s">
        <v>20</v>
      </c>
      <c r="R1" s="95"/>
    </row>
    <row r="2" spans="1:18" ht="27.75" x14ac:dyDescent="0.65">
      <c r="A2" s="99" t="s">
        <v>21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</row>
    <row r="3" spans="1:18" ht="27.75" x14ac:dyDescent="0.6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8" ht="24" x14ac:dyDescent="0.55000000000000004">
      <c r="A4" s="100" t="s">
        <v>22</v>
      </c>
      <c r="B4" s="100" t="s">
        <v>23</v>
      </c>
      <c r="C4" s="100" t="s">
        <v>24</v>
      </c>
      <c r="D4" s="100" t="s">
        <v>41</v>
      </c>
      <c r="E4" s="100" t="s">
        <v>25</v>
      </c>
      <c r="F4" s="93" t="s">
        <v>26</v>
      </c>
      <c r="G4" s="94"/>
      <c r="H4" s="94"/>
      <c r="I4" s="94"/>
      <c r="J4" s="94"/>
      <c r="K4" s="94"/>
      <c r="L4" s="94"/>
      <c r="M4" s="94"/>
      <c r="N4" s="94"/>
      <c r="O4" s="94"/>
      <c r="P4" s="94"/>
      <c r="Q4" s="95"/>
      <c r="R4" s="100" t="s">
        <v>7</v>
      </c>
    </row>
    <row r="5" spans="1:18" ht="24" x14ac:dyDescent="0.55000000000000004">
      <c r="A5" s="100"/>
      <c r="B5" s="100"/>
      <c r="C5" s="100"/>
      <c r="D5" s="100"/>
      <c r="E5" s="100"/>
      <c r="F5" s="92" t="s">
        <v>3</v>
      </c>
      <c r="G5" s="92"/>
      <c r="H5" s="92"/>
      <c r="I5" s="92" t="s">
        <v>4</v>
      </c>
      <c r="J5" s="92"/>
      <c r="K5" s="92"/>
      <c r="L5" s="92" t="s">
        <v>5</v>
      </c>
      <c r="M5" s="92"/>
      <c r="N5" s="92"/>
      <c r="O5" s="93" t="s">
        <v>6</v>
      </c>
      <c r="P5" s="94"/>
      <c r="Q5" s="95"/>
      <c r="R5" s="100"/>
    </row>
    <row r="6" spans="1:18" ht="24" x14ac:dyDescent="0.55000000000000004">
      <c r="A6" s="100"/>
      <c r="B6" s="100"/>
      <c r="C6" s="100"/>
      <c r="D6" s="100"/>
      <c r="E6" s="100"/>
      <c r="F6" s="4" t="s">
        <v>27</v>
      </c>
      <c r="G6" s="4" t="s">
        <v>28</v>
      </c>
      <c r="H6" s="4" t="s">
        <v>16</v>
      </c>
      <c r="I6" s="4" t="s">
        <v>27</v>
      </c>
      <c r="J6" s="4" t="s">
        <v>28</v>
      </c>
      <c r="K6" s="4" t="s">
        <v>16</v>
      </c>
      <c r="L6" s="4" t="s">
        <v>27</v>
      </c>
      <c r="M6" s="4" t="s">
        <v>28</v>
      </c>
      <c r="N6" s="4" t="s">
        <v>16</v>
      </c>
      <c r="O6" s="4" t="s">
        <v>27</v>
      </c>
      <c r="P6" s="4" t="s">
        <v>28</v>
      </c>
      <c r="Q6" s="4" t="s">
        <v>16</v>
      </c>
      <c r="R6" s="100"/>
    </row>
    <row r="7" spans="1:18" ht="24" x14ac:dyDescent="0.55000000000000004">
      <c r="A7" s="5">
        <v>1</v>
      </c>
      <c r="B7" s="5" t="s">
        <v>380</v>
      </c>
      <c r="C7" s="5" t="s">
        <v>381</v>
      </c>
      <c r="D7" s="5"/>
      <c r="E7" s="68" t="s">
        <v>383</v>
      </c>
      <c r="F7" s="5">
        <v>24</v>
      </c>
      <c r="G7" s="5">
        <v>18</v>
      </c>
      <c r="H7" s="13">
        <v>44</v>
      </c>
      <c r="I7" s="13">
        <v>18</v>
      </c>
      <c r="J7" s="13">
        <v>13</v>
      </c>
      <c r="K7" s="13">
        <v>31</v>
      </c>
      <c r="L7" s="13">
        <v>12</v>
      </c>
      <c r="M7" s="13">
        <v>11</v>
      </c>
      <c r="N7" s="13">
        <v>23</v>
      </c>
      <c r="O7" s="13">
        <v>16</v>
      </c>
      <c r="P7" s="13">
        <v>16</v>
      </c>
      <c r="Q7" s="13">
        <v>32</v>
      </c>
      <c r="R7" s="13">
        <f>H7+K7+N7+Q7</f>
        <v>130</v>
      </c>
    </row>
    <row r="8" spans="1:18" ht="24" x14ac:dyDescent="0.55000000000000004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13"/>
    </row>
    <row r="9" spans="1:18" ht="24" x14ac:dyDescent="0.55000000000000004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13"/>
    </row>
    <row r="10" spans="1:18" ht="24" x14ac:dyDescent="0.55000000000000004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3"/>
    </row>
    <row r="11" spans="1:18" ht="24" x14ac:dyDescent="0.5500000000000000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13"/>
    </row>
    <row r="12" spans="1:18" ht="24" x14ac:dyDescent="0.55000000000000004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13"/>
    </row>
    <row r="13" spans="1:18" ht="24" x14ac:dyDescent="0.55000000000000004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13"/>
    </row>
    <row r="14" spans="1:18" ht="24" x14ac:dyDescent="0.55000000000000004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13"/>
    </row>
    <row r="15" spans="1:18" ht="24" x14ac:dyDescent="0.55000000000000004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13"/>
    </row>
    <row r="16" spans="1:18" ht="24" x14ac:dyDescent="0.55000000000000004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13"/>
    </row>
    <row r="17" spans="1:18" ht="24" x14ac:dyDescent="0.55000000000000004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13"/>
    </row>
    <row r="18" spans="1:18" ht="24" x14ac:dyDescent="0.55000000000000004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13"/>
    </row>
    <row r="19" spans="1:18" ht="24" x14ac:dyDescent="0.55000000000000004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13"/>
    </row>
    <row r="20" spans="1:18" ht="24" x14ac:dyDescent="0.55000000000000004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13"/>
    </row>
    <row r="21" spans="1:18" ht="24" x14ac:dyDescent="0.55000000000000004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13"/>
    </row>
    <row r="22" spans="1:18" ht="24" x14ac:dyDescent="0.55000000000000004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13"/>
    </row>
    <row r="23" spans="1:18" ht="24" x14ac:dyDescent="0.55000000000000004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13"/>
    </row>
    <row r="24" spans="1:18" ht="24" x14ac:dyDescent="0.55000000000000004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13"/>
    </row>
    <row r="25" spans="1:18" ht="24" x14ac:dyDescent="0.55000000000000004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13"/>
    </row>
    <row r="26" spans="1:18" s="6" customFormat="1" ht="24" x14ac:dyDescent="0.55000000000000004">
      <c r="A26" s="96" t="s">
        <v>7</v>
      </c>
      <c r="B26" s="97"/>
      <c r="C26" s="97"/>
      <c r="D26" s="97"/>
      <c r="E26" s="98"/>
      <c r="F26" s="14">
        <f t="shared" ref="F26:R26" si="0">SUM(F7:F25)</f>
        <v>24</v>
      </c>
      <c r="G26" s="14">
        <f t="shared" si="0"/>
        <v>18</v>
      </c>
      <c r="H26" s="14">
        <f t="shared" si="0"/>
        <v>44</v>
      </c>
      <c r="I26" s="14">
        <f t="shared" si="0"/>
        <v>18</v>
      </c>
      <c r="J26" s="14">
        <f t="shared" si="0"/>
        <v>13</v>
      </c>
      <c r="K26" s="14">
        <f t="shared" si="0"/>
        <v>31</v>
      </c>
      <c r="L26" s="14">
        <f t="shared" si="0"/>
        <v>12</v>
      </c>
      <c r="M26" s="14">
        <f t="shared" si="0"/>
        <v>11</v>
      </c>
      <c r="N26" s="14">
        <f t="shared" si="0"/>
        <v>23</v>
      </c>
      <c r="O26" s="14">
        <f t="shared" si="0"/>
        <v>16</v>
      </c>
      <c r="P26" s="14">
        <f t="shared" si="0"/>
        <v>16</v>
      </c>
      <c r="Q26" s="14">
        <f t="shared" si="0"/>
        <v>32</v>
      </c>
      <c r="R26" s="14">
        <f t="shared" si="0"/>
        <v>130</v>
      </c>
    </row>
  </sheetData>
  <mergeCells count="14">
    <mergeCell ref="I5:K5"/>
    <mergeCell ref="L5:N5"/>
    <mergeCell ref="O5:Q5"/>
    <mergeCell ref="A26:E26"/>
    <mergeCell ref="Q1:R1"/>
    <mergeCell ref="A2:R2"/>
    <mergeCell ref="A4:A6"/>
    <mergeCell ref="B4:B6"/>
    <mergeCell ref="C4:C6"/>
    <mergeCell ref="D4:D6"/>
    <mergeCell ref="E4:E6"/>
    <mergeCell ref="F4:Q4"/>
    <mergeCell ref="R4:R6"/>
    <mergeCell ref="F5:H5"/>
  </mergeCells>
  <printOptions horizontalCentered="1"/>
  <pageMargins left="0.19685039370078741" right="0.47244094488188981" top="0.19685039370078741" bottom="0.19685039370078741" header="0.19685039370078741" footer="0.19685039370078741"/>
  <pageSetup paperSize="9" scale="5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124"/>
  <sheetViews>
    <sheetView view="pageBreakPreview" topLeftCell="A103" zoomScaleNormal="100" zoomScaleSheetLayoutView="100" workbookViewId="0">
      <selection activeCell="E132" sqref="E132"/>
    </sheetView>
  </sheetViews>
  <sheetFormatPr defaultColWidth="9" defaultRowHeight="24" x14ac:dyDescent="0.55000000000000004"/>
  <cols>
    <col min="1" max="1" width="4.75" style="7" customWidth="1"/>
    <col min="2" max="2" width="24" style="7" customWidth="1"/>
    <col min="3" max="3" width="17.5" style="7" bestFit="1" customWidth="1"/>
    <col min="4" max="4" width="6.25" style="7" bestFit="1" customWidth="1"/>
    <col min="5" max="5" width="9" style="7"/>
    <col min="6" max="6" width="25.375" style="66" customWidth="1"/>
    <col min="7" max="7" width="23.5" style="66" customWidth="1"/>
    <col min="8" max="8" width="12.375" style="7" bestFit="1" customWidth="1"/>
    <col min="9" max="16384" width="9" style="7"/>
  </cols>
  <sheetData>
    <row r="1" spans="1:9" x14ac:dyDescent="0.55000000000000004">
      <c r="H1" s="93" t="s">
        <v>29</v>
      </c>
      <c r="I1" s="95"/>
    </row>
    <row r="2" spans="1:9" ht="27.75" x14ac:dyDescent="0.65">
      <c r="A2" s="99" t="s">
        <v>30</v>
      </c>
      <c r="B2" s="99"/>
      <c r="C2" s="99"/>
      <c r="D2" s="99"/>
      <c r="E2" s="99"/>
      <c r="F2" s="99"/>
      <c r="G2" s="99"/>
      <c r="H2" s="99"/>
      <c r="I2" s="99"/>
    </row>
    <row r="3" spans="1:9" ht="27.75" x14ac:dyDescent="0.65">
      <c r="A3" s="8"/>
      <c r="B3" s="8"/>
      <c r="C3" s="8"/>
      <c r="D3" s="8"/>
      <c r="E3" s="8"/>
      <c r="F3" s="8"/>
      <c r="G3" s="8"/>
      <c r="H3" s="8"/>
      <c r="I3" s="8"/>
    </row>
    <row r="4" spans="1:9" x14ac:dyDescent="0.55000000000000004">
      <c r="A4" s="9" t="s">
        <v>384</v>
      </c>
      <c r="B4" s="9"/>
    </row>
    <row r="5" spans="1:9" x14ac:dyDescent="0.55000000000000004">
      <c r="A5" s="9"/>
      <c r="B5" s="9"/>
    </row>
    <row r="6" spans="1:9" x14ac:dyDescent="0.55000000000000004">
      <c r="A6" s="4" t="s">
        <v>22</v>
      </c>
      <c r="B6" s="4" t="s">
        <v>25</v>
      </c>
      <c r="C6" s="62" t="s">
        <v>31</v>
      </c>
      <c r="D6" s="4" t="s">
        <v>32</v>
      </c>
      <c r="E6" s="4" t="s">
        <v>33</v>
      </c>
      <c r="F6" s="4" t="s">
        <v>34</v>
      </c>
      <c r="G6" s="4" t="s">
        <v>35</v>
      </c>
      <c r="H6" s="62" t="s">
        <v>36</v>
      </c>
      <c r="I6" s="4" t="s">
        <v>37</v>
      </c>
    </row>
    <row r="7" spans="1:9" x14ac:dyDescent="0.55000000000000004">
      <c r="A7" s="5">
        <v>1</v>
      </c>
      <c r="B7" s="69" t="s">
        <v>383</v>
      </c>
      <c r="C7" s="63" t="s">
        <v>48</v>
      </c>
      <c r="D7" s="5" t="s">
        <v>165</v>
      </c>
      <c r="E7" s="5" t="s">
        <v>28</v>
      </c>
      <c r="F7" s="5" t="s">
        <v>167</v>
      </c>
      <c r="G7" s="5" t="s">
        <v>166</v>
      </c>
      <c r="H7" s="64">
        <v>243389</v>
      </c>
      <c r="I7" s="5" t="s">
        <v>42</v>
      </c>
    </row>
    <row r="8" spans="1:9" x14ac:dyDescent="0.55000000000000004">
      <c r="A8" s="5">
        <v>2</v>
      </c>
      <c r="B8" s="69" t="s">
        <v>383</v>
      </c>
      <c r="C8" s="63" t="s">
        <v>49</v>
      </c>
      <c r="D8" s="5" t="s">
        <v>165</v>
      </c>
      <c r="E8" s="5" t="s">
        <v>28</v>
      </c>
      <c r="F8" s="5" t="s">
        <v>171</v>
      </c>
      <c r="G8" s="5" t="s">
        <v>168</v>
      </c>
      <c r="H8" s="64">
        <v>243389</v>
      </c>
      <c r="I8" s="5" t="s">
        <v>42</v>
      </c>
    </row>
    <row r="9" spans="1:9" x14ac:dyDescent="0.55000000000000004">
      <c r="A9" s="5">
        <v>3</v>
      </c>
      <c r="B9" s="69" t="s">
        <v>383</v>
      </c>
      <c r="C9" s="63" t="s">
        <v>50</v>
      </c>
      <c r="D9" s="5" t="s">
        <v>165</v>
      </c>
      <c r="E9" s="5" t="s">
        <v>27</v>
      </c>
      <c r="F9" s="5" t="s">
        <v>170</v>
      </c>
      <c r="G9" s="5" t="s">
        <v>169</v>
      </c>
      <c r="H9" s="64">
        <v>243389</v>
      </c>
      <c r="I9" s="5" t="s">
        <v>42</v>
      </c>
    </row>
    <row r="10" spans="1:9" x14ac:dyDescent="0.55000000000000004">
      <c r="A10" s="5">
        <v>4</v>
      </c>
      <c r="B10" s="69" t="s">
        <v>383</v>
      </c>
      <c r="C10" s="63" t="s">
        <v>47</v>
      </c>
      <c r="D10" s="5" t="s">
        <v>165</v>
      </c>
      <c r="E10" s="5" t="s">
        <v>27</v>
      </c>
      <c r="F10" s="5" t="s">
        <v>173</v>
      </c>
      <c r="G10" s="5" t="s">
        <v>172</v>
      </c>
      <c r="H10" s="64">
        <v>243300</v>
      </c>
      <c r="I10" s="5" t="s">
        <v>42</v>
      </c>
    </row>
    <row r="11" spans="1:9" x14ac:dyDescent="0.55000000000000004">
      <c r="A11" s="5">
        <v>5</v>
      </c>
      <c r="B11" s="69" t="s">
        <v>383</v>
      </c>
      <c r="C11" s="63" t="s">
        <v>51</v>
      </c>
      <c r="D11" s="5" t="s">
        <v>165</v>
      </c>
      <c r="E11" s="5" t="s">
        <v>27</v>
      </c>
      <c r="F11" s="67" t="s">
        <v>378</v>
      </c>
      <c r="G11" s="5" t="s">
        <v>379</v>
      </c>
      <c r="H11" s="64">
        <v>243288</v>
      </c>
      <c r="I11" s="5" t="s">
        <v>42</v>
      </c>
    </row>
    <row r="12" spans="1:9" x14ac:dyDescent="0.55000000000000004">
      <c r="A12" s="5">
        <v>6</v>
      </c>
      <c r="B12" s="69" t="s">
        <v>383</v>
      </c>
      <c r="C12" s="63" t="s">
        <v>52</v>
      </c>
      <c r="D12" s="5" t="s">
        <v>165</v>
      </c>
      <c r="E12" s="5" t="s">
        <v>27</v>
      </c>
      <c r="F12" s="67" t="s">
        <v>377</v>
      </c>
      <c r="G12" s="5" t="s">
        <v>243</v>
      </c>
      <c r="H12" s="64">
        <v>243284</v>
      </c>
      <c r="I12" s="5" t="s">
        <v>42</v>
      </c>
    </row>
    <row r="13" spans="1:9" x14ac:dyDescent="0.55000000000000004">
      <c r="A13" s="5">
        <v>7</v>
      </c>
      <c r="B13" s="69" t="s">
        <v>383</v>
      </c>
      <c r="C13" s="63" t="s">
        <v>53</v>
      </c>
      <c r="D13" s="5" t="s">
        <v>165</v>
      </c>
      <c r="E13" s="5" t="s">
        <v>27</v>
      </c>
      <c r="F13" s="67" t="s">
        <v>375</v>
      </c>
      <c r="G13" s="5" t="s">
        <v>376</v>
      </c>
      <c r="H13" s="64">
        <v>243283</v>
      </c>
      <c r="I13" s="5" t="s">
        <v>42</v>
      </c>
    </row>
    <row r="14" spans="1:9" x14ac:dyDescent="0.55000000000000004">
      <c r="A14" s="5">
        <v>8</v>
      </c>
      <c r="B14" s="69" t="s">
        <v>383</v>
      </c>
      <c r="C14" s="63" t="s">
        <v>54</v>
      </c>
      <c r="D14" s="5" t="s">
        <v>165</v>
      </c>
      <c r="E14" s="5" t="s">
        <v>27</v>
      </c>
      <c r="F14" s="67" t="s">
        <v>374</v>
      </c>
      <c r="G14" s="5" t="s">
        <v>253</v>
      </c>
      <c r="H14" s="64">
        <v>243282</v>
      </c>
      <c r="I14" s="5" t="s">
        <v>42</v>
      </c>
    </row>
    <row r="15" spans="1:9" x14ac:dyDescent="0.55000000000000004">
      <c r="A15" s="5">
        <v>9</v>
      </c>
      <c r="B15" s="69" t="s">
        <v>383</v>
      </c>
      <c r="C15" s="63" t="s">
        <v>55</v>
      </c>
      <c r="D15" s="5" t="s">
        <v>165</v>
      </c>
      <c r="E15" s="5" t="s">
        <v>28</v>
      </c>
      <c r="F15" s="67" t="s">
        <v>373</v>
      </c>
      <c r="G15" s="5" t="s">
        <v>372</v>
      </c>
      <c r="H15" s="64">
        <v>243279</v>
      </c>
      <c r="I15" s="5" t="s">
        <v>42</v>
      </c>
    </row>
    <row r="16" spans="1:9" x14ac:dyDescent="0.55000000000000004">
      <c r="A16" s="5">
        <v>10</v>
      </c>
      <c r="B16" s="69" t="s">
        <v>383</v>
      </c>
      <c r="C16" s="63" t="s">
        <v>56</v>
      </c>
      <c r="D16" s="5" t="s">
        <v>165</v>
      </c>
      <c r="E16" s="5" t="s">
        <v>28</v>
      </c>
      <c r="F16" s="67" t="s">
        <v>370</v>
      </c>
      <c r="G16" s="5" t="s">
        <v>371</v>
      </c>
      <c r="H16" s="64">
        <v>243274</v>
      </c>
      <c r="I16" s="5" t="s">
        <v>42</v>
      </c>
    </row>
    <row r="17" spans="1:9" x14ac:dyDescent="0.55000000000000004">
      <c r="A17" s="5">
        <v>11</v>
      </c>
      <c r="B17" s="69" t="s">
        <v>383</v>
      </c>
      <c r="C17" s="63" t="s">
        <v>57</v>
      </c>
      <c r="D17" s="5" t="s">
        <v>165</v>
      </c>
      <c r="E17" s="5" t="s">
        <v>27</v>
      </c>
      <c r="F17" s="67" t="s">
        <v>215</v>
      </c>
      <c r="G17" s="5" t="s">
        <v>369</v>
      </c>
      <c r="H17" s="64">
        <v>243255</v>
      </c>
      <c r="I17" s="5" t="s">
        <v>42</v>
      </c>
    </row>
    <row r="18" spans="1:9" x14ac:dyDescent="0.55000000000000004">
      <c r="A18" s="5">
        <v>12</v>
      </c>
      <c r="B18" s="69" t="s">
        <v>383</v>
      </c>
      <c r="C18" s="63" t="s">
        <v>58</v>
      </c>
      <c r="D18" s="5" t="s">
        <v>165</v>
      </c>
      <c r="E18" s="5" t="s">
        <v>27</v>
      </c>
      <c r="F18" s="67" t="s">
        <v>367</v>
      </c>
      <c r="G18" s="5" t="s">
        <v>368</v>
      </c>
      <c r="H18" s="64">
        <v>243249</v>
      </c>
      <c r="I18" s="5" t="s">
        <v>42</v>
      </c>
    </row>
    <row r="19" spans="1:9" x14ac:dyDescent="0.55000000000000004">
      <c r="A19" s="5">
        <v>13</v>
      </c>
      <c r="B19" s="69" t="s">
        <v>383</v>
      </c>
      <c r="C19" s="63" t="s">
        <v>59</v>
      </c>
      <c r="D19" s="5" t="s">
        <v>165</v>
      </c>
      <c r="E19" s="5" t="s">
        <v>28</v>
      </c>
      <c r="F19" s="67" t="s">
        <v>365</v>
      </c>
      <c r="G19" s="5" t="s">
        <v>366</v>
      </c>
      <c r="H19" s="64">
        <v>243223</v>
      </c>
      <c r="I19" s="5" t="s">
        <v>42</v>
      </c>
    </row>
    <row r="20" spans="1:9" x14ac:dyDescent="0.55000000000000004">
      <c r="A20" s="5">
        <v>14</v>
      </c>
      <c r="B20" s="69" t="s">
        <v>383</v>
      </c>
      <c r="C20" s="63" t="s">
        <v>60</v>
      </c>
      <c r="D20" s="5" t="s">
        <v>165</v>
      </c>
      <c r="E20" s="5" t="s">
        <v>27</v>
      </c>
      <c r="F20" s="67" t="s">
        <v>363</v>
      </c>
      <c r="G20" s="5" t="s">
        <v>364</v>
      </c>
      <c r="H20" s="64">
        <v>243200</v>
      </c>
      <c r="I20" s="5" t="s">
        <v>42</v>
      </c>
    </row>
    <row r="21" spans="1:9" x14ac:dyDescent="0.55000000000000004">
      <c r="A21" s="5">
        <v>15</v>
      </c>
      <c r="B21" s="69" t="s">
        <v>383</v>
      </c>
      <c r="C21" s="63" t="s">
        <v>61</v>
      </c>
      <c r="D21" s="5" t="s">
        <v>165</v>
      </c>
      <c r="E21" s="5" t="s">
        <v>28</v>
      </c>
      <c r="F21" s="67" t="s">
        <v>361</v>
      </c>
      <c r="G21" s="5" t="s">
        <v>362</v>
      </c>
      <c r="H21" s="64">
        <v>243189</v>
      </c>
      <c r="I21" s="5" t="s">
        <v>42</v>
      </c>
    </row>
    <row r="22" spans="1:9" x14ac:dyDescent="0.55000000000000004">
      <c r="A22" s="5">
        <v>16</v>
      </c>
      <c r="B22" s="69" t="s">
        <v>383</v>
      </c>
      <c r="C22" s="63" t="s">
        <v>62</v>
      </c>
      <c r="D22" s="5" t="s">
        <v>165</v>
      </c>
      <c r="E22" s="5" t="s">
        <v>27</v>
      </c>
      <c r="F22" s="67" t="s">
        <v>360</v>
      </c>
      <c r="G22" s="5" t="s">
        <v>336</v>
      </c>
      <c r="H22" s="64">
        <v>243183</v>
      </c>
      <c r="I22" s="5" t="s">
        <v>42</v>
      </c>
    </row>
    <row r="23" spans="1:9" x14ac:dyDescent="0.55000000000000004">
      <c r="A23" s="5">
        <v>17</v>
      </c>
      <c r="B23" s="69" t="s">
        <v>383</v>
      </c>
      <c r="C23" s="63" t="s">
        <v>63</v>
      </c>
      <c r="D23" s="5" t="s">
        <v>165</v>
      </c>
      <c r="E23" s="5" t="s">
        <v>28</v>
      </c>
      <c r="F23" s="67" t="s">
        <v>359</v>
      </c>
      <c r="G23" s="5" t="s">
        <v>358</v>
      </c>
      <c r="H23" s="64">
        <v>243178</v>
      </c>
      <c r="I23" s="5" t="s">
        <v>42</v>
      </c>
    </row>
    <row r="24" spans="1:9" x14ac:dyDescent="0.55000000000000004">
      <c r="A24" s="5">
        <v>18</v>
      </c>
      <c r="B24" s="69" t="s">
        <v>383</v>
      </c>
      <c r="C24" s="63" t="s">
        <v>64</v>
      </c>
      <c r="D24" s="5" t="s">
        <v>165</v>
      </c>
      <c r="E24" s="5" t="s">
        <v>28</v>
      </c>
      <c r="F24" s="67" t="s">
        <v>357</v>
      </c>
      <c r="G24" s="5" t="s">
        <v>358</v>
      </c>
      <c r="H24" s="64">
        <v>243178</v>
      </c>
      <c r="I24" s="5" t="s">
        <v>42</v>
      </c>
    </row>
    <row r="25" spans="1:9" x14ac:dyDescent="0.55000000000000004">
      <c r="A25" s="5">
        <v>19</v>
      </c>
      <c r="B25" s="69" t="s">
        <v>383</v>
      </c>
      <c r="C25" s="63" t="s">
        <v>65</v>
      </c>
      <c r="D25" s="5" t="s">
        <v>165</v>
      </c>
      <c r="E25" s="5" t="s">
        <v>28</v>
      </c>
      <c r="F25" s="67" t="s">
        <v>356</v>
      </c>
      <c r="G25" s="5" t="s">
        <v>203</v>
      </c>
      <c r="H25" s="64">
        <v>243174</v>
      </c>
      <c r="I25" s="5" t="s">
        <v>42</v>
      </c>
    </row>
    <row r="26" spans="1:9" x14ac:dyDescent="0.55000000000000004">
      <c r="A26" s="5">
        <v>20</v>
      </c>
      <c r="B26" s="69" t="s">
        <v>383</v>
      </c>
      <c r="C26" s="63" t="s">
        <v>66</v>
      </c>
      <c r="D26" s="5" t="s">
        <v>165</v>
      </c>
      <c r="E26" s="5" t="s">
        <v>27</v>
      </c>
      <c r="F26" s="67" t="s">
        <v>354</v>
      </c>
      <c r="G26" s="5" t="s">
        <v>355</v>
      </c>
      <c r="H26" s="64">
        <v>243161</v>
      </c>
      <c r="I26" s="5" t="s">
        <v>42</v>
      </c>
    </row>
    <row r="27" spans="1:9" x14ac:dyDescent="0.55000000000000004">
      <c r="A27" s="5">
        <v>21</v>
      </c>
      <c r="B27" s="69" t="s">
        <v>383</v>
      </c>
      <c r="C27" s="63" t="s">
        <v>67</v>
      </c>
      <c r="D27" s="5" t="s">
        <v>165</v>
      </c>
      <c r="E27" s="5" t="s">
        <v>28</v>
      </c>
      <c r="F27" s="67" t="s">
        <v>352</v>
      </c>
      <c r="G27" s="5" t="s">
        <v>353</v>
      </c>
      <c r="H27" s="64">
        <v>243159</v>
      </c>
      <c r="I27" s="5" t="s">
        <v>42</v>
      </c>
    </row>
    <row r="28" spans="1:9" x14ac:dyDescent="0.55000000000000004">
      <c r="A28" s="5">
        <v>22</v>
      </c>
      <c r="B28" s="69" t="s">
        <v>383</v>
      </c>
      <c r="C28" s="63" t="s">
        <v>68</v>
      </c>
      <c r="D28" s="5" t="s">
        <v>165</v>
      </c>
      <c r="E28" s="5" t="s">
        <v>28</v>
      </c>
      <c r="F28" s="67" t="s">
        <v>350</v>
      </c>
      <c r="G28" s="5" t="s">
        <v>351</v>
      </c>
      <c r="H28" s="64">
        <v>243159</v>
      </c>
      <c r="I28" s="5" t="s">
        <v>42</v>
      </c>
    </row>
    <row r="29" spans="1:9" x14ac:dyDescent="0.55000000000000004">
      <c r="A29" s="5">
        <v>23</v>
      </c>
      <c r="B29" s="69" t="s">
        <v>383</v>
      </c>
      <c r="C29" s="63" t="s">
        <v>69</v>
      </c>
      <c r="D29" s="5" t="s">
        <v>165</v>
      </c>
      <c r="E29" s="5" t="s">
        <v>27</v>
      </c>
      <c r="F29" s="67" t="s">
        <v>349</v>
      </c>
      <c r="G29" s="5" t="s">
        <v>235</v>
      </c>
      <c r="H29" s="64">
        <v>243154</v>
      </c>
      <c r="I29" s="5" t="s">
        <v>42</v>
      </c>
    </row>
    <row r="30" spans="1:9" x14ac:dyDescent="0.55000000000000004">
      <c r="A30" s="5">
        <v>24</v>
      </c>
      <c r="B30" s="69" t="s">
        <v>383</v>
      </c>
      <c r="C30" s="63" t="s">
        <v>70</v>
      </c>
      <c r="D30" s="5" t="s">
        <v>165</v>
      </c>
      <c r="E30" s="5" t="s">
        <v>28</v>
      </c>
      <c r="F30" s="67" t="s">
        <v>348</v>
      </c>
      <c r="G30" s="5" t="s">
        <v>209</v>
      </c>
      <c r="H30" s="64">
        <v>243153</v>
      </c>
      <c r="I30" s="5" t="s">
        <v>42</v>
      </c>
    </row>
    <row r="31" spans="1:9" x14ac:dyDescent="0.55000000000000004">
      <c r="A31" s="5">
        <v>25</v>
      </c>
      <c r="B31" s="69" t="s">
        <v>383</v>
      </c>
      <c r="C31" s="63" t="s">
        <v>71</v>
      </c>
      <c r="D31" s="5" t="s">
        <v>165</v>
      </c>
      <c r="E31" s="5" t="s">
        <v>27</v>
      </c>
      <c r="F31" s="67" t="s">
        <v>346</v>
      </c>
      <c r="G31" s="5" t="s">
        <v>347</v>
      </c>
      <c r="H31" s="64">
        <v>243153</v>
      </c>
      <c r="I31" s="5" t="s">
        <v>42</v>
      </c>
    </row>
    <row r="32" spans="1:9" x14ac:dyDescent="0.55000000000000004">
      <c r="A32" s="5">
        <v>26</v>
      </c>
      <c r="B32" s="69" t="s">
        <v>383</v>
      </c>
      <c r="C32" s="63" t="s">
        <v>72</v>
      </c>
      <c r="D32" s="5" t="s">
        <v>165</v>
      </c>
      <c r="E32" s="5" t="s">
        <v>27</v>
      </c>
      <c r="F32" s="67" t="s">
        <v>344</v>
      </c>
      <c r="G32" s="5" t="s">
        <v>345</v>
      </c>
      <c r="H32" s="64">
        <v>243150</v>
      </c>
      <c r="I32" s="5" t="s">
        <v>42</v>
      </c>
    </row>
    <row r="33" spans="1:9" x14ac:dyDescent="0.55000000000000004">
      <c r="A33" s="5">
        <v>27</v>
      </c>
      <c r="B33" s="69" t="s">
        <v>383</v>
      </c>
      <c r="C33" s="63" t="s">
        <v>73</v>
      </c>
      <c r="D33" s="5" t="s">
        <v>165</v>
      </c>
      <c r="E33" s="5" t="s">
        <v>27</v>
      </c>
      <c r="F33" s="67" t="s">
        <v>343</v>
      </c>
      <c r="G33" s="5" t="s">
        <v>182</v>
      </c>
      <c r="H33" s="64">
        <v>243141</v>
      </c>
      <c r="I33" s="5" t="s">
        <v>42</v>
      </c>
    </row>
    <row r="34" spans="1:9" x14ac:dyDescent="0.55000000000000004">
      <c r="A34" s="5">
        <v>28</v>
      </c>
      <c r="B34" s="69" t="s">
        <v>383</v>
      </c>
      <c r="C34" s="63" t="s">
        <v>74</v>
      </c>
      <c r="D34" s="5" t="s">
        <v>165</v>
      </c>
      <c r="E34" s="5" t="s">
        <v>28</v>
      </c>
      <c r="F34" s="67" t="s">
        <v>341</v>
      </c>
      <c r="G34" s="5" t="s">
        <v>342</v>
      </c>
      <c r="H34" s="64">
        <v>243138</v>
      </c>
      <c r="I34" s="5" t="s">
        <v>42</v>
      </c>
    </row>
    <row r="35" spans="1:9" x14ac:dyDescent="0.55000000000000004">
      <c r="A35" s="5">
        <v>29</v>
      </c>
      <c r="B35" s="69" t="s">
        <v>383</v>
      </c>
      <c r="C35" s="63" t="s">
        <v>75</v>
      </c>
      <c r="D35" s="5" t="s">
        <v>165</v>
      </c>
      <c r="E35" s="5" t="s">
        <v>28</v>
      </c>
      <c r="F35" s="67" t="s">
        <v>339</v>
      </c>
      <c r="G35" s="5" t="s">
        <v>340</v>
      </c>
      <c r="H35" s="64">
        <v>243107</v>
      </c>
      <c r="I35" s="5" t="s">
        <v>42</v>
      </c>
    </row>
    <row r="36" spans="1:9" x14ac:dyDescent="0.55000000000000004">
      <c r="A36" s="5">
        <v>30</v>
      </c>
      <c r="B36" s="69" t="s">
        <v>383</v>
      </c>
      <c r="C36" s="63" t="s">
        <v>76</v>
      </c>
      <c r="D36" s="5" t="s">
        <v>165</v>
      </c>
      <c r="E36" s="5" t="s">
        <v>27</v>
      </c>
      <c r="F36" s="67" t="s">
        <v>337</v>
      </c>
      <c r="G36" s="5" t="s">
        <v>338</v>
      </c>
      <c r="H36" s="64">
        <v>243094</v>
      </c>
      <c r="I36" s="5" t="s">
        <v>42</v>
      </c>
    </row>
    <row r="37" spans="1:9" x14ac:dyDescent="0.55000000000000004">
      <c r="A37" s="5">
        <v>31</v>
      </c>
      <c r="B37" s="69" t="s">
        <v>383</v>
      </c>
      <c r="C37" s="63" t="s">
        <v>77</v>
      </c>
      <c r="D37" s="5" t="s">
        <v>165</v>
      </c>
      <c r="E37" s="5" t="s">
        <v>28</v>
      </c>
      <c r="F37" s="67" t="s">
        <v>335</v>
      </c>
      <c r="G37" s="5" t="s">
        <v>336</v>
      </c>
      <c r="H37" s="64">
        <v>243089</v>
      </c>
      <c r="I37" s="5" t="s">
        <v>42</v>
      </c>
    </row>
    <row r="38" spans="1:9" x14ac:dyDescent="0.55000000000000004">
      <c r="A38" s="5">
        <v>32</v>
      </c>
      <c r="B38" s="69" t="s">
        <v>383</v>
      </c>
      <c r="C38" s="63" t="s">
        <v>78</v>
      </c>
      <c r="D38" s="5" t="s">
        <v>165</v>
      </c>
      <c r="E38" s="5" t="s">
        <v>27</v>
      </c>
      <c r="F38" s="67" t="s">
        <v>334</v>
      </c>
      <c r="G38" s="5" t="s">
        <v>193</v>
      </c>
      <c r="H38" s="64">
        <v>243081</v>
      </c>
      <c r="I38" s="5" t="s">
        <v>42</v>
      </c>
    </row>
    <row r="39" spans="1:9" x14ac:dyDescent="0.55000000000000004">
      <c r="A39" s="5">
        <v>33</v>
      </c>
      <c r="B39" s="69" t="s">
        <v>383</v>
      </c>
      <c r="C39" s="63" t="s">
        <v>79</v>
      </c>
      <c r="D39" s="5" t="s">
        <v>165</v>
      </c>
      <c r="E39" s="5" t="s">
        <v>27</v>
      </c>
      <c r="F39" s="67" t="s">
        <v>333</v>
      </c>
      <c r="G39" s="5" t="s">
        <v>257</v>
      </c>
      <c r="H39" s="64">
        <v>243071</v>
      </c>
      <c r="I39" s="5" t="s">
        <v>42</v>
      </c>
    </row>
    <row r="40" spans="1:9" x14ac:dyDescent="0.55000000000000004">
      <c r="A40" s="5">
        <v>34</v>
      </c>
      <c r="B40" s="69" t="s">
        <v>383</v>
      </c>
      <c r="C40" s="63" t="s">
        <v>80</v>
      </c>
      <c r="D40" s="5" t="s">
        <v>165</v>
      </c>
      <c r="E40" s="5" t="s">
        <v>27</v>
      </c>
      <c r="F40" s="67" t="s">
        <v>331</v>
      </c>
      <c r="G40" s="5" t="s">
        <v>332</v>
      </c>
      <c r="H40" s="64">
        <v>243069</v>
      </c>
      <c r="I40" s="5" t="s">
        <v>42</v>
      </c>
    </row>
    <row r="41" spans="1:9" x14ac:dyDescent="0.55000000000000004">
      <c r="A41" s="5">
        <v>35</v>
      </c>
      <c r="B41" s="69" t="s">
        <v>383</v>
      </c>
      <c r="C41" s="63" t="s">
        <v>81</v>
      </c>
      <c r="D41" s="5" t="s">
        <v>165</v>
      </c>
      <c r="E41" s="5" t="s">
        <v>27</v>
      </c>
      <c r="F41" s="67" t="s">
        <v>293</v>
      </c>
      <c r="G41" s="5" t="s">
        <v>330</v>
      </c>
      <c r="H41" s="64">
        <v>243062</v>
      </c>
      <c r="I41" s="5" t="s">
        <v>42</v>
      </c>
    </row>
    <row r="42" spans="1:9" x14ac:dyDescent="0.55000000000000004">
      <c r="A42" s="5">
        <v>36</v>
      </c>
      <c r="B42" s="69" t="s">
        <v>383</v>
      </c>
      <c r="C42" s="63" t="s">
        <v>82</v>
      </c>
      <c r="D42" s="5" t="s">
        <v>165</v>
      </c>
      <c r="E42" s="5" t="s">
        <v>27</v>
      </c>
      <c r="F42" s="67" t="s">
        <v>328</v>
      </c>
      <c r="G42" s="5" t="s">
        <v>329</v>
      </c>
      <c r="H42" s="64">
        <v>243040</v>
      </c>
      <c r="I42" s="5" t="s">
        <v>42</v>
      </c>
    </row>
    <row r="43" spans="1:9" x14ac:dyDescent="0.55000000000000004">
      <c r="A43" s="5">
        <v>37</v>
      </c>
      <c r="B43" s="69" t="s">
        <v>383</v>
      </c>
      <c r="C43" s="63" t="s">
        <v>83</v>
      </c>
      <c r="D43" s="5" t="s">
        <v>165</v>
      </c>
      <c r="E43" s="5" t="s">
        <v>28</v>
      </c>
      <c r="F43" s="67" t="s">
        <v>326</v>
      </c>
      <c r="G43" s="5" t="s">
        <v>327</v>
      </c>
      <c r="H43" s="64">
        <v>243024</v>
      </c>
      <c r="I43" s="5" t="s">
        <v>43</v>
      </c>
    </row>
    <row r="44" spans="1:9" x14ac:dyDescent="0.55000000000000004">
      <c r="A44" s="5">
        <v>38</v>
      </c>
      <c r="B44" s="69" t="s">
        <v>383</v>
      </c>
      <c r="C44" s="63" t="s">
        <v>84</v>
      </c>
      <c r="D44" s="5" t="s">
        <v>165</v>
      </c>
      <c r="E44" s="5" t="s">
        <v>27</v>
      </c>
      <c r="F44" s="67" t="s">
        <v>324</v>
      </c>
      <c r="G44" s="5" t="s">
        <v>325</v>
      </c>
      <c r="H44" s="64">
        <v>243024</v>
      </c>
      <c r="I44" s="5" t="s">
        <v>43</v>
      </c>
    </row>
    <row r="45" spans="1:9" x14ac:dyDescent="0.55000000000000004">
      <c r="A45" s="5">
        <v>39</v>
      </c>
      <c r="B45" s="69" t="s">
        <v>383</v>
      </c>
      <c r="C45" s="63" t="s">
        <v>85</v>
      </c>
      <c r="D45" s="5" t="s">
        <v>165</v>
      </c>
      <c r="E45" s="5" t="s">
        <v>28</v>
      </c>
      <c r="F45" s="67" t="s">
        <v>322</v>
      </c>
      <c r="G45" s="5" t="s">
        <v>323</v>
      </c>
      <c r="H45" s="64">
        <v>243022</v>
      </c>
      <c r="I45" s="5" t="s">
        <v>43</v>
      </c>
    </row>
    <row r="46" spans="1:9" x14ac:dyDescent="0.55000000000000004">
      <c r="A46" s="5">
        <v>40</v>
      </c>
      <c r="B46" s="69" t="s">
        <v>383</v>
      </c>
      <c r="C46" s="63" t="s">
        <v>86</v>
      </c>
      <c r="D46" s="5" t="s">
        <v>165</v>
      </c>
      <c r="E46" s="5" t="s">
        <v>28</v>
      </c>
      <c r="F46" s="67" t="s">
        <v>320</v>
      </c>
      <c r="G46" s="5" t="s">
        <v>321</v>
      </c>
      <c r="H46" s="64">
        <v>243003</v>
      </c>
      <c r="I46" s="5" t="s">
        <v>43</v>
      </c>
    </row>
    <row r="47" spans="1:9" x14ac:dyDescent="0.55000000000000004">
      <c r="A47" s="5">
        <v>41</v>
      </c>
      <c r="B47" s="69" t="s">
        <v>383</v>
      </c>
      <c r="C47" s="63" t="s">
        <v>87</v>
      </c>
      <c r="D47" s="5" t="s">
        <v>165</v>
      </c>
      <c r="E47" s="5" t="s">
        <v>27</v>
      </c>
      <c r="F47" s="67" t="s">
        <v>319</v>
      </c>
      <c r="G47" s="5" t="s">
        <v>272</v>
      </c>
      <c r="H47" s="64">
        <v>243000</v>
      </c>
      <c r="I47" s="5" t="s">
        <v>43</v>
      </c>
    </row>
    <row r="48" spans="1:9" x14ac:dyDescent="0.55000000000000004">
      <c r="A48" s="5">
        <v>42</v>
      </c>
      <c r="B48" s="69" t="s">
        <v>383</v>
      </c>
      <c r="C48" s="63" t="s">
        <v>88</v>
      </c>
      <c r="D48" s="5" t="s">
        <v>165</v>
      </c>
      <c r="E48" s="5" t="s">
        <v>27</v>
      </c>
      <c r="F48" s="67" t="s">
        <v>318</v>
      </c>
      <c r="G48" s="5" t="s">
        <v>272</v>
      </c>
      <c r="H48" s="64">
        <v>243000</v>
      </c>
      <c r="I48" s="5" t="s">
        <v>43</v>
      </c>
    </row>
    <row r="49" spans="1:9" x14ac:dyDescent="0.55000000000000004">
      <c r="A49" s="5">
        <v>43</v>
      </c>
      <c r="B49" s="69" t="s">
        <v>383</v>
      </c>
      <c r="C49" s="63" t="s">
        <v>89</v>
      </c>
      <c r="D49" s="5" t="s">
        <v>165</v>
      </c>
      <c r="E49" s="5" t="s">
        <v>28</v>
      </c>
      <c r="F49" s="67" t="s">
        <v>316</v>
      </c>
      <c r="G49" s="5" t="s">
        <v>317</v>
      </c>
      <c r="H49" s="64">
        <v>242969</v>
      </c>
      <c r="I49" s="5" t="s">
        <v>43</v>
      </c>
    </row>
    <row r="50" spans="1:9" x14ac:dyDescent="0.55000000000000004">
      <c r="A50" s="5">
        <v>44</v>
      </c>
      <c r="B50" s="69" t="s">
        <v>383</v>
      </c>
      <c r="C50" s="63" t="s">
        <v>90</v>
      </c>
      <c r="D50" s="5" t="s">
        <v>165</v>
      </c>
      <c r="E50" s="5" t="s">
        <v>27</v>
      </c>
      <c r="F50" s="67" t="s">
        <v>314</v>
      </c>
      <c r="G50" s="5" t="s">
        <v>315</v>
      </c>
      <c r="H50" s="64">
        <v>242963</v>
      </c>
      <c r="I50" s="5" t="s">
        <v>43</v>
      </c>
    </row>
    <row r="51" spans="1:9" x14ac:dyDescent="0.55000000000000004">
      <c r="A51" s="5">
        <v>45</v>
      </c>
      <c r="B51" s="69" t="s">
        <v>383</v>
      </c>
      <c r="C51" s="63" t="s">
        <v>91</v>
      </c>
      <c r="D51" s="5" t="s">
        <v>165</v>
      </c>
      <c r="E51" s="5" t="s">
        <v>27</v>
      </c>
      <c r="F51" s="67" t="s">
        <v>312</v>
      </c>
      <c r="G51" s="5" t="s">
        <v>313</v>
      </c>
      <c r="H51" s="64">
        <v>242950</v>
      </c>
      <c r="I51" s="5" t="s">
        <v>43</v>
      </c>
    </row>
    <row r="52" spans="1:9" x14ac:dyDescent="0.55000000000000004">
      <c r="A52" s="5">
        <v>46</v>
      </c>
      <c r="B52" s="69" t="s">
        <v>383</v>
      </c>
      <c r="C52" s="63" t="s">
        <v>92</v>
      </c>
      <c r="D52" s="5" t="s">
        <v>165</v>
      </c>
      <c r="E52" s="5" t="s">
        <v>27</v>
      </c>
      <c r="F52" s="67" t="s">
        <v>310</v>
      </c>
      <c r="G52" s="5" t="s">
        <v>311</v>
      </c>
      <c r="H52" s="64">
        <v>242933</v>
      </c>
      <c r="I52" s="5" t="s">
        <v>43</v>
      </c>
    </row>
    <row r="53" spans="1:9" x14ac:dyDescent="0.55000000000000004">
      <c r="A53" s="5">
        <v>47</v>
      </c>
      <c r="B53" s="69" t="s">
        <v>383</v>
      </c>
      <c r="C53" s="63" t="s">
        <v>93</v>
      </c>
      <c r="D53" s="5" t="s">
        <v>165</v>
      </c>
      <c r="E53" s="5" t="s">
        <v>28</v>
      </c>
      <c r="F53" s="67" t="s">
        <v>308</v>
      </c>
      <c r="G53" s="5" t="s">
        <v>309</v>
      </c>
      <c r="H53" s="64">
        <v>242923</v>
      </c>
      <c r="I53" s="5" t="s">
        <v>43</v>
      </c>
    </row>
    <row r="54" spans="1:9" x14ac:dyDescent="0.55000000000000004">
      <c r="A54" s="5">
        <v>48</v>
      </c>
      <c r="B54" s="69" t="s">
        <v>383</v>
      </c>
      <c r="C54" s="63" t="s">
        <v>94</v>
      </c>
      <c r="D54" s="5" t="s">
        <v>165</v>
      </c>
      <c r="E54" s="5" t="s">
        <v>28</v>
      </c>
      <c r="F54" s="67" t="s">
        <v>307</v>
      </c>
      <c r="G54" s="5" t="s">
        <v>169</v>
      </c>
      <c r="H54" s="64">
        <v>242905</v>
      </c>
      <c r="I54" s="5" t="s">
        <v>43</v>
      </c>
    </row>
    <row r="55" spans="1:9" x14ac:dyDescent="0.55000000000000004">
      <c r="A55" s="5">
        <v>49</v>
      </c>
      <c r="B55" s="69" t="s">
        <v>383</v>
      </c>
      <c r="C55" s="63" t="s">
        <v>95</v>
      </c>
      <c r="D55" s="5" t="s">
        <v>165</v>
      </c>
      <c r="E55" s="5" t="s">
        <v>27</v>
      </c>
      <c r="F55" s="67" t="s">
        <v>305</v>
      </c>
      <c r="G55" s="5" t="s">
        <v>306</v>
      </c>
      <c r="H55" s="64">
        <v>242877</v>
      </c>
      <c r="I55" s="5" t="s">
        <v>43</v>
      </c>
    </row>
    <row r="56" spans="1:9" x14ac:dyDescent="0.55000000000000004">
      <c r="A56" s="5">
        <v>50</v>
      </c>
      <c r="B56" s="69" t="s">
        <v>383</v>
      </c>
      <c r="C56" s="63" t="s">
        <v>96</v>
      </c>
      <c r="D56" s="5" t="s">
        <v>165</v>
      </c>
      <c r="E56" s="5" t="s">
        <v>27</v>
      </c>
      <c r="F56" s="67" t="s">
        <v>303</v>
      </c>
      <c r="G56" s="5" t="s">
        <v>304</v>
      </c>
      <c r="H56" s="64">
        <v>242863</v>
      </c>
      <c r="I56" s="5" t="s">
        <v>43</v>
      </c>
    </row>
    <row r="57" spans="1:9" x14ac:dyDescent="0.55000000000000004">
      <c r="A57" s="5">
        <v>51</v>
      </c>
      <c r="B57" s="69" t="s">
        <v>383</v>
      </c>
      <c r="C57" s="63" t="s">
        <v>97</v>
      </c>
      <c r="D57" s="5" t="s">
        <v>165</v>
      </c>
      <c r="E57" s="5" t="s">
        <v>28</v>
      </c>
      <c r="F57" s="67" t="s">
        <v>301</v>
      </c>
      <c r="G57" s="5" t="s">
        <v>302</v>
      </c>
      <c r="H57" s="64">
        <v>242855</v>
      </c>
      <c r="I57" s="5" t="s">
        <v>43</v>
      </c>
    </row>
    <row r="58" spans="1:9" x14ac:dyDescent="0.55000000000000004">
      <c r="A58" s="5">
        <v>52</v>
      </c>
      <c r="B58" s="69" t="s">
        <v>383</v>
      </c>
      <c r="C58" s="63" t="s">
        <v>98</v>
      </c>
      <c r="D58" s="5" t="s">
        <v>165</v>
      </c>
      <c r="E58" s="5" t="s">
        <v>28</v>
      </c>
      <c r="F58" s="67" t="s">
        <v>299</v>
      </c>
      <c r="G58" s="5" t="s">
        <v>300</v>
      </c>
      <c r="H58" s="64">
        <v>242847</v>
      </c>
      <c r="I58" s="5" t="s">
        <v>43</v>
      </c>
    </row>
    <row r="59" spans="1:9" x14ac:dyDescent="0.55000000000000004">
      <c r="A59" s="5">
        <v>53</v>
      </c>
      <c r="B59" s="69" t="s">
        <v>383</v>
      </c>
      <c r="C59" s="63" t="s">
        <v>99</v>
      </c>
      <c r="D59" s="5" t="s">
        <v>165</v>
      </c>
      <c r="E59" s="5" t="s">
        <v>27</v>
      </c>
      <c r="F59" s="67" t="s">
        <v>298</v>
      </c>
      <c r="G59" s="5" t="s">
        <v>169</v>
      </c>
      <c r="H59" s="64">
        <v>242846</v>
      </c>
      <c r="I59" s="5" t="s">
        <v>43</v>
      </c>
    </row>
    <row r="60" spans="1:9" x14ac:dyDescent="0.55000000000000004">
      <c r="A60" s="5">
        <v>54</v>
      </c>
      <c r="B60" s="69" t="s">
        <v>383</v>
      </c>
      <c r="C60" s="63" t="s">
        <v>100</v>
      </c>
      <c r="D60" s="5" t="s">
        <v>165</v>
      </c>
      <c r="E60" s="5" t="s">
        <v>27</v>
      </c>
      <c r="F60" s="67" t="s">
        <v>297</v>
      </c>
      <c r="G60" s="5" t="s">
        <v>296</v>
      </c>
      <c r="H60" s="64">
        <v>242840</v>
      </c>
      <c r="I60" s="5" t="s">
        <v>43</v>
      </c>
    </row>
    <row r="61" spans="1:9" x14ac:dyDescent="0.55000000000000004">
      <c r="A61" s="5">
        <v>55</v>
      </c>
      <c r="B61" s="69" t="s">
        <v>383</v>
      </c>
      <c r="C61" s="63" t="s">
        <v>101</v>
      </c>
      <c r="D61" s="5" t="s">
        <v>165</v>
      </c>
      <c r="E61" s="5" t="s">
        <v>27</v>
      </c>
      <c r="F61" s="67" t="s">
        <v>295</v>
      </c>
      <c r="G61" s="5" t="s">
        <v>296</v>
      </c>
      <c r="H61" s="64">
        <v>242840</v>
      </c>
      <c r="I61" s="5" t="s">
        <v>43</v>
      </c>
    </row>
    <row r="62" spans="1:9" x14ac:dyDescent="0.55000000000000004">
      <c r="A62" s="5">
        <v>56</v>
      </c>
      <c r="B62" s="69" t="s">
        <v>383</v>
      </c>
      <c r="C62" s="63" t="s">
        <v>102</v>
      </c>
      <c r="D62" s="5" t="s">
        <v>165</v>
      </c>
      <c r="E62" s="5" t="s">
        <v>27</v>
      </c>
      <c r="F62" s="67" t="s">
        <v>293</v>
      </c>
      <c r="G62" s="5" t="s">
        <v>294</v>
      </c>
      <c r="H62" s="64">
        <v>242822</v>
      </c>
      <c r="I62" s="5" t="s">
        <v>43</v>
      </c>
    </row>
    <row r="63" spans="1:9" x14ac:dyDescent="0.55000000000000004">
      <c r="A63" s="5">
        <v>57</v>
      </c>
      <c r="B63" s="69" t="s">
        <v>383</v>
      </c>
      <c r="C63" s="63" t="s">
        <v>103</v>
      </c>
      <c r="D63" s="5" t="s">
        <v>165</v>
      </c>
      <c r="E63" s="5" t="s">
        <v>28</v>
      </c>
      <c r="F63" s="67" t="s">
        <v>291</v>
      </c>
      <c r="G63" s="5" t="s">
        <v>292</v>
      </c>
      <c r="H63" s="64">
        <v>242785</v>
      </c>
      <c r="I63" s="5" t="s">
        <v>43</v>
      </c>
    </row>
    <row r="64" spans="1:9" x14ac:dyDescent="0.55000000000000004">
      <c r="A64" s="5">
        <v>58</v>
      </c>
      <c r="B64" s="69" t="s">
        <v>383</v>
      </c>
      <c r="C64" s="63" t="s">
        <v>104</v>
      </c>
      <c r="D64" s="5" t="s">
        <v>165</v>
      </c>
      <c r="E64" s="5" t="s">
        <v>28</v>
      </c>
      <c r="F64" s="67" t="s">
        <v>289</v>
      </c>
      <c r="G64" s="5" t="s">
        <v>290</v>
      </c>
      <c r="H64" s="64">
        <v>242782</v>
      </c>
      <c r="I64" s="5" t="s">
        <v>43</v>
      </c>
    </row>
    <row r="65" spans="1:9" x14ac:dyDescent="0.55000000000000004">
      <c r="A65" s="5">
        <v>59</v>
      </c>
      <c r="B65" s="69" t="s">
        <v>383</v>
      </c>
      <c r="C65" s="63" t="s">
        <v>105</v>
      </c>
      <c r="D65" s="5" t="s">
        <v>165</v>
      </c>
      <c r="E65" s="5" t="s">
        <v>27</v>
      </c>
      <c r="F65" s="67" t="s">
        <v>189</v>
      </c>
      <c r="G65" s="5" t="s">
        <v>288</v>
      </c>
      <c r="H65" s="64">
        <v>242760</v>
      </c>
      <c r="I65" s="5" t="s">
        <v>43</v>
      </c>
    </row>
    <row r="66" spans="1:9" x14ac:dyDescent="0.55000000000000004">
      <c r="A66" s="5">
        <v>60</v>
      </c>
      <c r="B66" s="69" t="s">
        <v>383</v>
      </c>
      <c r="C66" s="63" t="s">
        <v>106</v>
      </c>
      <c r="D66" s="5" t="s">
        <v>165</v>
      </c>
      <c r="E66" s="5" t="s">
        <v>27</v>
      </c>
      <c r="F66" s="67" t="s">
        <v>281</v>
      </c>
      <c r="G66" s="5" t="s">
        <v>287</v>
      </c>
      <c r="H66" s="64">
        <v>242750</v>
      </c>
      <c r="I66" s="5" t="s">
        <v>43</v>
      </c>
    </row>
    <row r="67" spans="1:9" x14ac:dyDescent="0.55000000000000004">
      <c r="A67" s="5">
        <v>61</v>
      </c>
      <c r="B67" s="69" t="s">
        <v>383</v>
      </c>
      <c r="C67" s="63" t="s">
        <v>107</v>
      </c>
      <c r="D67" s="5" t="s">
        <v>165</v>
      </c>
      <c r="E67" s="5" t="s">
        <v>28</v>
      </c>
      <c r="F67" s="67" t="s">
        <v>285</v>
      </c>
      <c r="G67" s="5" t="s">
        <v>286</v>
      </c>
      <c r="H67" s="64">
        <v>242745</v>
      </c>
      <c r="I67" s="5" t="s">
        <v>43</v>
      </c>
    </row>
    <row r="68" spans="1:9" x14ac:dyDescent="0.55000000000000004">
      <c r="A68" s="5">
        <v>62</v>
      </c>
      <c r="B68" s="69" t="s">
        <v>383</v>
      </c>
      <c r="C68" s="63" t="s">
        <v>108</v>
      </c>
      <c r="D68" s="5" t="s">
        <v>165</v>
      </c>
      <c r="E68" s="5" t="s">
        <v>27</v>
      </c>
      <c r="F68" s="67" t="s">
        <v>283</v>
      </c>
      <c r="G68" s="5" t="s">
        <v>284</v>
      </c>
      <c r="H68" s="64">
        <v>242737</v>
      </c>
      <c r="I68" s="5" t="s">
        <v>43</v>
      </c>
    </row>
    <row r="69" spans="1:9" x14ac:dyDescent="0.55000000000000004">
      <c r="A69" s="5">
        <v>63</v>
      </c>
      <c r="B69" s="69" t="s">
        <v>383</v>
      </c>
      <c r="C69" s="63" t="s">
        <v>109</v>
      </c>
      <c r="D69" s="5" t="s">
        <v>165</v>
      </c>
      <c r="E69" s="5" t="s">
        <v>27</v>
      </c>
      <c r="F69" s="67" t="s">
        <v>281</v>
      </c>
      <c r="G69" s="5" t="s">
        <v>282</v>
      </c>
      <c r="H69" s="64">
        <v>242689</v>
      </c>
      <c r="I69" s="5" t="s">
        <v>43</v>
      </c>
    </row>
    <row r="70" spans="1:9" x14ac:dyDescent="0.55000000000000004">
      <c r="A70" s="5">
        <v>64</v>
      </c>
      <c r="B70" s="69" t="s">
        <v>383</v>
      </c>
      <c r="C70" s="63" t="s">
        <v>110</v>
      </c>
      <c r="D70" s="5" t="s">
        <v>165</v>
      </c>
      <c r="E70" s="5" t="s">
        <v>28</v>
      </c>
      <c r="F70" s="67" t="s">
        <v>279</v>
      </c>
      <c r="G70" s="5" t="s">
        <v>280</v>
      </c>
      <c r="H70" s="64">
        <v>242675</v>
      </c>
      <c r="I70" s="5" t="s">
        <v>43</v>
      </c>
    </row>
    <row r="71" spans="1:9" x14ac:dyDescent="0.55000000000000004">
      <c r="A71" s="5">
        <v>65</v>
      </c>
      <c r="B71" s="69" t="s">
        <v>383</v>
      </c>
      <c r="C71" s="63" t="s">
        <v>111</v>
      </c>
      <c r="D71" s="5" t="s">
        <v>165</v>
      </c>
      <c r="E71" s="5" t="s">
        <v>28</v>
      </c>
      <c r="F71" s="67" t="s">
        <v>277</v>
      </c>
      <c r="G71" s="5" t="s">
        <v>278</v>
      </c>
      <c r="H71" s="64">
        <v>242659</v>
      </c>
      <c r="I71" s="5" t="s">
        <v>45</v>
      </c>
    </row>
    <row r="72" spans="1:9" x14ac:dyDescent="0.55000000000000004">
      <c r="A72" s="5">
        <v>66</v>
      </c>
      <c r="B72" s="69" t="s">
        <v>383</v>
      </c>
      <c r="C72" s="63" t="s">
        <v>112</v>
      </c>
      <c r="D72" s="5" t="s">
        <v>165</v>
      </c>
      <c r="E72" s="5" t="s">
        <v>28</v>
      </c>
      <c r="F72" s="67" t="s">
        <v>275</v>
      </c>
      <c r="G72" s="5" t="s">
        <v>276</v>
      </c>
      <c r="H72" s="64">
        <v>242658</v>
      </c>
      <c r="I72" s="5" t="s">
        <v>44</v>
      </c>
    </row>
    <row r="73" spans="1:9" x14ac:dyDescent="0.55000000000000004">
      <c r="A73" s="5">
        <v>67</v>
      </c>
      <c r="B73" s="69" t="s">
        <v>383</v>
      </c>
      <c r="C73" s="63" t="s">
        <v>113</v>
      </c>
      <c r="D73" s="5" t="s">
        <v>165</v>
      </c>
      <c r="E73" s="5" t="s">
        <v>28</v>
      </c>
      <c r="F73" s="67" t="s">
        <v>273</v>
      </c>
      <c r="G73" s="5" t="s">
        <v>274</v>
      </c>
      <c r="H73" s="64">
        <v>242658</v>
      </c>
      <c r="I73" s="5" t="s">
        <v>45</v>
      </c>
    </row>
    <row r="74" spans="1:9" x14ac:dyDescent="0.55000000000000004">
      <c r="A74" s="5">
        <v>68</v>
      </c>
      <c r="B74" s="69" t="s">
        <v>383</v>
      </c>
      <c r="C74" s="63" t="s">
        <v>114</v>
      </c>
      <c r="D74" s="5" t="s">
        <v>165</v>
      </c>
      <c r="E74" s="5" t="s">
        <v>27</v>
      </c>
      <c r="F74" s="67" t="s">
        <v>271</v>
      </c>
      <c r="G74" s="5" t="s">
        <v>272</v>
      </c>
      <c r="H74" s="64">
        <v>242650</v>
      </c>
      <c r="I74" s="5" t="s">
        <v>44</v>
      </c>
    </row>
    <row r="75" spans="1:9" x14ac:dyDescent="0.55000000000000004">
      <c r="A75" s="5">
        <v>69</v>
      </c>
      <c r="B75" s="69" t="s">
        <v>383</v>
      </c>
      <c r="C75" s="63" t="s">
        <v>115</v>
      </c>
      <c r="D75" s="5" t="s">
        <v>165</v>
      </c>
      <c r="E75" s="5" t="s">
        <v>28</v>
      </c>
      <c r="F75" s="67" t="s">
        <v>269</v>
      </c>
      <c r="G75" s="5" t="s">
        <v>270</v>
      </c>
      <c r="H75" s="64">
        <v>242637</v>
      </c>
      <c r="I75" s="5" t="s">
        <v>45</v>
      </c>
    </row>
    <row r="76" spans="1:9" x14ac:dyDescent="0.55000000000000004">
      <c r="A76" s="5">
        <v>70</v>
      </c>
      <c r="B76" s="69" t="s">
        <v>383</v>
      </c>
      <c r="C76" s="63" t="s">
        <v>116</v>
      </c>
      <c r="D76" s="5" t="s">
        <v>165</v>
      </c>
      <c r="E76" s="5" t="s">
        <v>28</v>
      </c>
      <c r="F76" s="67" t="s">
        <v>267</v>
      </c>
      <c r="G76" s="5" t="s">
        <v>268</v>
      </c>
      <c r="H76" s="64">
        <v>242633</v>
      </c>
      <c r="I76" s="5" t="s">
        <v>44</v>
      </c>
    </row>
    <row r="77" spans="1:9" x14ac:dyDescent="0.55000000000000004">
      <c r="A77" s="5">
        <v>71</v>
      </c>
      <c r="B77" s="69" t="s">
        <v>383</v>
      </c>
      <c r="C77" s="63" t="s">
        <v>117</v>
      </c>
      <c r="D77" s="5" t="s">
        <v>165</v>
      </c>
      <c r="E77" s="5" t="s">
        <v>27</v>
      </c>
      <c r="F77" s="67" t="s">
        <v>265</v>
      </c>
      <c r="G77" s="5" t="s">
        <v>266</v>
      </c>
      <c r="H77" s="64">
        <v>242622</v>
      </c>
      <c r="I77" s="5" t="s">
        <v>45</v>
      </c>
    </row>
    <row r="78" spans="1:9" x14ac:dyDescent="0.55000000000000004">
      <c r="A78" s="5">
        <v>72</v>
      </c>
      <c r="B78" s="69" t="s">
        <v>383</v>
      </c>
      <c r="C78" s="63" t="s">
        <v>118</v>
      </c>
      <c r="D78" s="5" t="s">
        <v>165</v>
      </c>
      <c r="E78" s="5" t="s">
        <v>28</v>
      </c>
      <c r="F78" s="67" t="s">
        <v>264</v>
      </c>
      <c r="G78" s="5" t="s">
        <v>243</v>
      </c>
      <c r="H78" s="64">
        <v>242598</v>
      </c>
      <c r="I78" s="5" t="s">
        <v>44</v>
      </c>
    </row>
    <row r="79" spans="1:9" x14ac:dyDescent="0.55000000000000004">
      <c r="A79" s="5">
        <v>73</v>
      </c>
      <c r="B79" s="69" t="s">
        <v>383</v>
      </c>
      <c r="C79" s="63" t="s">
        <v>119</v>
      </c>
      <c r="D79" s="5" t="s">
        <v>165</v>
      </c>
      <c r="E79" s="5" t="s">
        <v>28</v>
      </c>
      <c r="F79" s="67" t="s">
        <v>262</v>
      </c>
      <c r="G79" s="5" t="s">
        <v>263</v>
      </c>
      <c r="H79" s="64">
        <v>242563</v>
      </c>
      <c r="I79" s="5" t="s">
        <v>45</v>
      </c>
    </row>
    <row r="80" spans="1:9" x14ac:dyDescent="0.55000000000000004">
      <c r="A80" s="5">
        <v>74</v>
      </c>
      <c r="B80" s="69" t="s">
        <v>383</v>
      </c>
      <c r="C80" s="63" t="s">
        <v>120</v>
      </c>
      <c r="D80" s="5" t="s">
        <v>165</v>
      </c>
      <c r="E80" s="5" t="s">
        <v>27</v>
      </c>
      <c r="F80" s="67" t="s">
        <v>260</v>
      </c>
      <c r="G80" s="5" t="s">
        <v>261</v>
      </c>
      <c r="H80" s="64">
        <v>242539</v>
      </c>
      <c r="I80" s="5" t="s">
        <v>44</v>
      </c>
    </row>
    <row r="81" spans="1:9" x14ac:dyDescent="0.55000000000000004">
      <c r="A81" s="5">
        <v>75</v>
      </c>
      <c r="B81" s="69" t="s">
        <v>383</v>
      </c>
      <c r="C81" s="63" t="s">
        <v>121</v>
      </c>
      <c r="D81" s="5" t="s">
        <v>165</v>
      </c>
      <c r="E81" s="5" t="s">
        <v>27</v>
      </c>
      <c r="F81" s="67" t="s">
        <v>258</v>
      </c>
      <c r="G81" s="5" t="s">
        <v>259</v>
      </c>
      <c r="H81" s="64">
        <v>242511</v>
      </c>
      <c r="I81" s="5" t="s">
        <v>45</v>
      </c>
    </row>
    <row r="82" spans="1:9" x14ac:dyDescent="0.55000000000000004">
      <c r="A82" s="5">
        <v>76</v>
      </c>
      <c r="B82" s="69" t="s">
        <v>383</v>
      </c>
      <c r="C82" s="63" t="s">
        <v>122</v>
      </c>
      <c r="D82" s="5" t="s">
        <v>165</v>
      </c>
      <c r="E82" s="5" t="s">
        <v>28</v>
      </c>
      <c r="F82" s="67" t="s">
        <v>256</v>
      </c>
      <c r="G82" s="5" t="s">
        <v>257</v>
      </c>
      <c r="H82" s="64">
        <v>242502</v>
      </c>
      <c r="I82" s="5" t="s">
        <v>44</v>
      </c>
    </row>
    <row r="83" spans="1:9" x14ac:dyDescent="0.55000000000000004">
      <c r="A83" s="5">
        <v>77</v>
      </c>
      <c r="B83" s="69" t="s">
        <v>383</v>
      </c>
      <c r="C83" s="63" t="s">
        <v>123</v>
      </c>
      <c r="D83" s="5" t="s">
        <v>165</v>
      </c>
      <c r="E83" s="5" t="s">
        <v>28</v>
      </c>
      <c r="F83" s="67" t="s">
        <v>254</v>
      </c>
      <c r="G83" s="5" t="s">
        <v>255</v>
      </c>
      <c r="H83" s="64">
        <v>242473</v>
      </c>
      <c r="I83" s="5" t="s">
        <v>45</v>
      </c>
    </row>
    <row r="84" spans="1:9" x14ac:dyDescent="0.55000000000000004">
      <c r="A84" s="5">
        <v>78</v>
      </c>
      <c r="B84" s="69" t="s">
        <v>383</v>
      </c>
      <c r="C84" s="63" t="s">
        <v>124</v>
      </c>
      <c r="D84" s="5" t="s">
        <v>165</v>
      </c>
      <c r="E84" s="5" t="s">
        <v>27</v>
      </c>
      <c r="F84" s="67" t="s">
        <v>252</v>
      </c>
      <c r="G84" s="5" t="s">
        <v>253</v>
      </c>
      <c r="H84" s="64">
        <v>242434</v>
      </c>
      <c r="I84" s="5" t="s">
        <v>44</v>
      </c>
    </row>
    <row r="85" spans="1:9" x14ac:dyDescent="0.55000000000000004">
      <c r="A85" s="5">
        <v>79</v>
      </c>
      <c r="B85" s="69" t="s">
        <v>383</v>
      </c>
      <c r="C85" s="63" t="s">
        <v>125</v>
      </c>
      <c r="D85" s="5" t="s">
        <v>165</v>
      </c>
      <c r="E85" s="5" t="s">
        <v>27</v>
      </c>
      <c r="F85" s="67" t="s">
        <v>250</v>
      </c>
      <c r="G85" s="5" t="s">
        <v>251</v>
      </c>
      <c r="H85" s="64">
        <v>242419</v>
      </c>
      <c r="I85" s="5" t="s">
        <v>45</v>
      </c>
    </row>
    <row r="86" spans="1:9" x14ac:dyDescent="0.55000000000000004">
      <c r="A86" s="5">
        <v>80</v>
      </c>
      <c r="B86" s="69" t="s">
        <v>383</v>
      </c>
      <c r="C86" s="63" t="s">
        <v>126</v>
      </c>
      <c r="D86" s="5" t="s">
        <v>165</v>
      </c>
      <c r="E86" s="5" t="s">
        <v>27</v>
      </c>
      <c r="F86" s="67" t="s">
        <v>248</v>
      </c>
      <c r="G86" s="5" t="s">
        <v>249</v>
      </c>
      <c r="H86" s="64">
        <v>242394</v>
      </c>
      <c r="I86" s="5" t="s">
        <v>44</v>
      </c>
    </row>
    <row r="87" spans="1:9" x14ac:dyDescent="0.55000000000000004">
      <c r="A87" s="5">
        <v>81</v>
      </c>
      <c r="B87" s="69" t="s">
        <v>383</v>
      </c>
      <c r="C87" s="63" t="s">
        <v>127</v>
      </c>
      <c r="D87" s="5" t="s">
        <v>165</v>
      </c>
      <c r="E87" s="5" t="s">
        <v>27</v>
      </c>
      <c r="F87" s="67" t="s">
        <v>246</v>
      </c>
      <c r="G87" s="5" t="s">
        <v>247</v>
      </c>
      <c r="H87" s="64">
        <v>242383</v>
      </c>
      <c r="I87" s="5" t="s">
        <v>45</v>
      </c>
    </row>
    <row r="88" spans="1:9" x14ac:dyDescent="0.55000000000000004">
      <c r="A88" s="5">
        <v>82</v>
      </c>
      <c r="B88" s="69" t="s">
        <v>383</v>
      </c>
      <c r="C88" s="63" t="s">
        <v>128</v>
      </c>
      <c r="D88" s="5" t="s">
        <v>165</v>
      </c>
      <c r="E88" s="5" t="s">
        <v>27</v>
      </c>
      <c r="F88" s="67" t="s">
        <v>244</v>
      </c>
      <c r="G88" s="5" t="s">
        <v>245</v>
      </c>
      <c r="H88" s="64">
        <v>242361</v>
      </c>
      <c r="I88" s="5" t="s">
        <v>44</v>
      </c>
    </row>
    <row r="89" spans="1:9" x14ac:dyDescent="0.55000000000000004">
      <c r="A89" s="5">
        <v>83</v>
      </c>
      <c r="B89" s="69" t="s">
        <v>383</v>
      </c>
      <c r="C89" s="63" t="s">
        <v>129</v>
      </c>
      <c r="D89" s="5" t="s">
        <v>165</v>
      </c>
      <c r="E89" s="5" t="s">
        <v>27</v>
      </c>
      <c r="F89" s="67" t="s">
        <v>242</v>
      </c>
      <c r="G89" s="5" t="s">
        <v>243</v>
      </c>
      <c r="H89" s="64">
        <v>242359</v>
      </c>
      <c r="I89" s="5" t="s">
        <v>45</v>
      </c>
    </row>
    <row r="90" spans="1:9" x14ac:dyDescent="0.55000000000000004">
      <c r="A90" s="5">
        <v>84</v>
      </c>
      <c r="B90" s="69" t="s">
        <v>383</v>
      </c>
      <c r="C90" s="63" t="s">
        <v>130</v>
      </c>
      <c r="D90" s="5" t="s">
        <v>165</v>
      </c>
      <c r="E90" s="5" t="s">
        <v>28</v>
      </c>
      <c r="F90" s="67" t="s">
        <v>241</v>
      </c>
      <c r="G90" s="5" t="s">
        <v>240</v>
      </c>
      <c r="H90" s="64">
        <v>242314</v>
      </c>
      <c r="I90" s="5" t="s">
        <v>44</v>
      </c>
    </row>
    <row r="91" spans="1:9" x14ac:dyDescent="0.55000000000000004">
      <c r="A91" s="5">
        <v>85</v>
      </c>
      <c r="B91" s="69" t="s">
        <v>383</v>
      </c>
      <c r="C91" s="63" t="s">
        <v>131</v>
      </c>
      <c r="D91" s="5" t="s">
        <v>165</v>
      </c>
      <c r="E91" s="5" t="s">
        <v>27</v>
      </c>
      <c r="F91" s="67" t="s">
        <v>238</v>
      </c>
      <c r="G91" s="5" t="s">
        <v>239</v>
      </c>
      <c r="H91" s="64">
        <v>242293</v>
      </c>
      <c r="I91" s="5" t="s">
        <v>46</v>
      </c>
    </row>
    <row r="92" spans="1:9" x14ac:dyDescent="0.55000000000000004">
      <c r="A92" s="5">
        <v>86</v>
      </c>
      <c r="B92" s="69" t="s">
        <v>383</v>
      </c>
      <c r="C92" s="63" t="s">
        <v>132</v>
      </c>
      <c r="D92" s="5" t="s">
        <v>165</v>
      </c>
      <c r="E92" s="5" t="s">
        <v>28</v>
      </c>
      <c r="F92" s="67" t="s">
        <v>236</v>
      </c>
      <c r="G92" s="5" t="s">
        <v>237</v>
      </c>
      <c r="H92" s="64">
        <v>242278</v>
      </c>
      <c r="I92" s="5" t="s">
        <v>46</v>
      </c>
    </row>
    <row r="93" spans="1:9" x14ac:dyDescent="0.55000000000000004">
      <c r="A93" s="5">
        <v>87</v>
      </c>
      <c r="B93" s="69" t="s">
        <v>383</v>
      </c>
      <c r="C93" s="63" t="s">
        <v>133</v>
      </c>
      <c r="D93" s="5" t="s">
        <v>165</v>
      </c>
      <c r="E93" s="5" t="s">
        <v>28</v>
      </c>
      <c r="F93" s="67" t="s">
        <v>234</v>
      </c>
      <c r="G93" s="5" t="s">
        <v>235</v>
      </c>
      <c r="H93" s="64">
        <v>242277</v>
      </c>
      <c r="I93" s="5" t="s">
        <v>46</v>
      </c>
    </row>
    <row r="94" spans="1:9" x14ac:dyDescent="0.55000000000000004">
      <c r="A94" s="5">
        <v>88</v>
      </c>
      <c r="B94" s="69" t="s">
        <v>383</v>
      </c>
      <c r="C94" s="63" t="s">
        <v>134</v>
      </c>
      <c r="D94" s="5" t="s">
        <v>165</v>
      </c>
      <c r="E94" s="5" t="s">
        <v>28</v>
      </c>
      <c r="F94" s="67" t="s">
        <v>232</v>
      </c>
      <c r="G94" s="5" t="s">
        <v>233</v>
      </c>
      <c r="H94" s="64">
        <v>242260</v>
      </c>
      <c r="I94" s="5" t="s">
        <v>46</v>
      </c>
    </row>
    <row r="95" spans="1:9" x14ac:dyDescent="0.55000000000000004">
      <c r="A95" s="5">
        <v>89</v>
      </c>
      <c r="B95" s="69" t="s">
        <v>383</v>
      </c>
      <c r="C95" s="63" t="s">
        <v>135</v>
      </c>
      <c r="D95" s="5" t="s">
        <v>165</v>
      </c>
      <c r="E95" s="5" t="s">
        <v>28</v>
      </c>
      <c r="F95" s="67" t="s">
        <v>230</v>
      </c>
      <c r="G95" s="5" t="s">
        <v>231</v>
      </c>
      <c r="H95" s="64">
        <v>242256</v>
      </c>
      <c r="I95" s="5" t="s">
        <v>46</v>
      </c>
    </row>
    <row r="96" spans="1:9" x14ac:dyDescent="0.55000000000000004">
      <c r="A96" s="5">
        <v>90</v>
      </c>
      <c r="B96" s="69" t="s">
        <v>383</v>
      </c>
      <c r="C96" s="63" t="s">
        <v>136</v>
      </c>
      <c r="D96" s="5" t="s">
        <v>165</v>
      </c>
      <c r="E96" s="5" t="s">
        <v>27</v>
      </c>
      <c r="F96" s="67" t="s">
        <v>228</v>
      </c>
      <c r="G96" s="5" t="s">
        <v>229</v>
      </c>
      <c r="H96" s="64">
        <v>242227</v>
      </c>
      <c r="I96" s="5" t="s">
        <v>46</v>
      </c>
    </row>
    <row r="97" spans="1:9" x14ac:dyDescent="0.55000000000000004">
      <c r="A97" s="5">
        <v>91</v>
      </c>
      <c r="B97" s="69" t="s">
        <v>383</v>
      </c>
      <c r="C97" s="63" t="s">
        <v>137</v>
      </c>
      <c r="D97" s="5" t="s">
        <v>165</v>
      </c>
      <c r="E97" s="5" t="s">
        <v>27</v>
      </c>
      <c r="F97" s="67" t="s">
        <v>226</v>
      </c>
      <c r="G97" s="5" t="s">
        <v>227</v>
      </c>
      <c r="H97" s="64">
        <v>242158</v>
      </c>
      <c r="I97" s="5" t="s">
        <v>46</v>
      </c>
    </row>
    <row r="98" spans="1:9" x14ac:dyDescent="0.55000000000000004">
      <c r="A98" s="5">
        <v>92</v>
      </c>
      <c r="B98" s="69" t="s">
        <v>383</v>
      </c>
      <c r="C98" s="63" t="s">
        <v>138</v>
      </c>
      <c r="D98" s="5" t="s">
        <v>165</v>
      </c>
      <c r="E98" s="5" t="s">
        <v>27</v>
      </c>
      <c r="F98" s="67" t="s">
        <v>225</v>
      </c>
      <c r="G98" s="5" t="s">
        <v>199</v>
      </c>
      <c r="H98" s="64">
        <v>242152</v>
      </c>
      <c r="I98" s="5" t="s">
        <v>46</v>
      </c>
    </row>
    <row r="99" spans="1:9" x14ac:dyDescent="0.55000000000000004">
      <c r="A99" s="5">
        <v>93</v>
      </c>
      <c r="B99" s="69" t="s">
        <v>383</v>
      </c>
      <c r="C99" s="63" t="s">
        <v>139</v>
      </c>
      <c r="D99" s="5" t="s">
        <v>165</v>
      </c>
      <c r="E99" s="5" t="s">
        <v>27</v>
      </c>
      <c r="F99" s="67" t="s">
        <v>223</v>
      </c>
      <c r="G99" s="5" t="s">
        <v>224</v>
      </c>
      <c r="H99" s="64">
        <v>242120</v>
      </c>
      <c r="I99" s="5" t="s">
        <v>46</v>
      </c>
    </row>
    <row r="100" spans="1:9" x14ac:dyDescent="0.55000000000000004">
      <c r="A100" s="5">
        <v>94</v>
      </c>
      <c r="B100" s="69" t="s">
        <v>383</v>
      </c>
      <c r="C100" s="63" t="s">
        <v>140</v>
      </c>
      <c r="D100" s="5" t="s">
        <v>165</v>
      </c>
      <c r="E100" s="5" t="s">
        <v>27</v>
      </c>
      <c r="F100" s="67" t="s">
        <v>221</v>
      </c>
      <c r="G100" s="5" t="s">
        <v>222</v>
      </c>
      <c r="H100" s="64">
        <v>242116</v>
      </c>
      <c r="I100" s="5" t="s">
        <v>46</v>
      </c>
    </row>
    <row r="101" spans="1:9" x14ac:dyDescent="0.55000000000000004">
      <c r="A101" s="5">
        <v>95</v>
      </c>
      <c r="B101" s="69" t="s">
        <v>383</v>
      </c>
      <c r="C101" s="63" t="s">
        <v>141</v>
      </c>
      <c r="D101" s="5" t="s">
        <v>165</v>
      </c>
      <c r="E101" s="5" t="s">
        <v>27</v>
      </c>
      <c r="F101" s="67" t="s">
        <v>219</v>
      </c>
      <c r="G101" s="5" t="s">
        <v>220</v>
      </c>
      <c r="H101" s="64">
        <v>242100</v>
      </c>
      <c r="I101" s="5" t="s">
        <v>46</v>
      </c>
    </row>
    <row r="102" spans="1:9" x14ac:dyDescent="0.55000000000000004">
      <c r="A102" s="5">
        <v>96</v>
      </c>
      <c r="B102" s="69" t="s">
        <v>383</v>
      </c>
      <c r="C102" s="63" t="s">
        <v>142</v>
      </c>
      <c r="D102" s="5" t="s">
        <v>165</v>
      </c>
      <c r="E102" s="5" t="s">
        <v>28</v>
      </c>
      <c r="F102" s="67" t="s">
        <v>217</v>
      </c>
      <c r="G102" s="5" t="s">
        <v>218</v>
      </c>
      <c r="H102" s="64">
        <v>242075</v>
      </c>
      <c r="I102" s="5" t="s">
        <v>46</v>
      </c>
    </row>
    <row r="103" spans="1:9" x14ac:dyDescent="0.55000000000000004">
      <c r="A103" s="5">
        <v>97</v>
      </c>
      <c r="B103" s="69" t="s">
        <v>383</v>
      </c>
      <c r="C103" s="63" t="s">
        <v>143</v>
      </c>
      <c r="D103" s="5" t="s">
        <v>165</v>
      </c>
      <c r="E103" s="5" t="s">
        <v>27</v>
      </c>
      <c r="F103" s="67" t="s">
        <v>215</v>
      </c>
      <c r="G103" s="5" t="s">
        <v>216</v>
      </c>
      <c r="H103" s="64">
        <v>242075</v>
      </c>
      <c r="I103" s="5" t="s">
        <v>46</v>
      </c>
    </row>
    <row r="104" spans="1:9" x14ac:dyDescent="0.55000000000000004">
      <c r="A104" s="5">
        <v>98</v>
      </c>
      <c r="B104" s="69" t="s">
        <v>383</v>
      </c>
      <c r="C104" s="63" t="s">
        <v>144</v>
      </c>
      <c r="D104" s="5" t="s">
        <v>165</v>
      </c>
      <c r="E104" s="5" t="s">
        <v>28</v>
      </c>
      <c r="F104" s="67" t="s">
        <v>214</v>
      </c>
      <c r="G104" s="5" t="s">
        <v>186</v>
      </c>
      <c r="H104" s="64">
        <v>242073</v>
      </c>
      <c r="I104" s="5" t="s">
        <v>46</v>
      </c>
    </row>
    <row r="105" spans="1:9" x14ac:dyDescent="0.55000000000000004">
      <c r="A105" s="5">
        <v>99</v>
      </c>
      <c r="B105" s="69" t="s">
        <v>383</v>
      </c>
      <c r="C105" s="63" t="s">
        <v>146</v>
      </c>
      <c r="D105" s="5" t="s">
        <v>165</v>
      </c>
      <c r="E105" s="5" t="s">
        <v>28</v>
      </c>
      <c r="F105" s="67" t="s">
        <v>212</v>
      </c>
      <c r="G105" s="5" t="s">
        <v>213</v>
      </c>
      <c r="H105" s="64">
        <v>242050</v>
      </c>
      <c r="I105" s="5" t="s">
        <v>46</v>
      </c>
    </row>
    <row r="106" spans="1:9" x14ac:dyDescent="0.55000000000000004">
      <c r="A106" s="5">
        <v>100</v>
      </c>
      <c r="B106" s="69" t="s">
        <v>383</v>
      </c>
      <c r="C106" s="63" t="s">
        <v>145</v>
      </c>
      <c r="D106" s="5" t="s">
        <v>165</v>
      </c>
      <c r="E106" s="5" t="s">
        <v>27</v>
      </c>
      <c r="F106" s="67" t="s">
        <v>210</v>
      </c>
      <c r="G106" s="5" t="s">
        <v>211</v>
      </c>
      <c r="H106" s="64">
        <v>242044</v>
      </c>
      <c r="I106" s="5" t="s">
        <v>46</v>
      </c>
    </row>
    <row r="107" spans="1:9" x14ac:dyDescent="0.55000000000000004">
      <c r="A107" s="5">
        <v>101</v>
      </c>
      <c r="B107" s="69" t="s">
        <v>383</v>
      </c>
      <c r="C107" s="63" t="s">
        <v>147</v>
      </c>
      <c r="D107" s="5" t="s">
        <v>165</v>
      </c>
      <c r="E107" s="5" t="s">
        <v>28</v>
      </c>
      <c r="F107" s="67" t="s">
        <v>208</v>
      </c>
      <c r="G107" s="5" t="s">
        <v>209</v>
      </c>
      <c r="H107" s="64">
        <v>242041</v>
      </c>
      <c r="I107" s="5" t="s">
        <v>46</v>
      </c>
    </row>
    <row r="108" spans="1:9" x14ac:dyDescent="0.55000000000000004">
      <c r="A108" s="5">
        <v>102</v>
      </c>
      <c r="B108" s="69" t="s">
        <v>383</v>
      </c>
      <c r="C108" s="63" t="s">
        <v>148</v>
      </c>
      <c r="D108" s="5" t="s">
        <v>165</v>
      </c>
      <c r="E108" s="5" t="s">
        <v>28</v>
      </c>
      <c r="F108" s="67" t="s">
        <v>206</v>
      </c>
      <c r="G108" s="5" t="s">
        <v>207</v>
      </c>
      <c r="H108" s="64">
        <v>242040</v>
      </c>
      <c r="I108" s="5" t="s">
        <v>46</v>
      </c>
    </row>
    <row r="109" spans="1:9" x14ac:dyDescent="0.55000000000000004">
      <c r="A109" s="5">
        <v>103</v>
      </c>
      <c r="B109" s="69" t="s">
        <v>383</v>
      </c>
      <c r="C109" s="63" t="s">
        <v>149</v>
      </c>
      <c r="D109" s="5" t="s">
        <v>165</v>
      </c>
      <c r="E109" s="5" t="s">
        <v>27</v>
      </c>
      <c r="F109" s="67" t="s">
        <v>204</v>
      </c>
      <c r="G109" s="5" t="s">
        <v>205</v>
      </c>
      <c r="H109" s="64">
        <v>241989</v>
      </c>
      <c r="I109" s="5" t="s">
        <v>46</v>
      </c>
    </row>
    <row r="110" spans="1:9" x14ac:dyDescent="0.55000000000000004">
      <c r="A110" s="5">
        <v>104</v>
      </c>
      <c r="B110" s="69" t="s">
        <v>383</v>
      </c>
      <c r="C110" s="63" t="s">
        <v>150</v>
      </c>
      <c r="D110" s="5" t="s">
        <v>165</v>
      </c>
      <c r="E110" s="5" t="s">
        <v>28</v>
      </c>
      <c r="F110" s="67" t="s">
        <v>202</v>
      </c>
      <c r="G110" s="5" t="s">
        <v>203</v>
      </c>
      <c r="H110" s="64">
        <v>241976</v>
      </c>
      <c r="I110" s="5" t="s">
        <v>46</v>
      </c>
    </row>
    <row r="111" spans="1:9" x14ac:dyDescent="0.55000000000000004">
      <c r="A111" s="5">
        <v>105</v>
      </c>
      <c r="B111" s="69" t="s">
        <v>383</v>
      </c>
      <c r="C111" s="63" t="s">
        <v>151</v>
      </c>
      <c r="D111" s="5" t="s">
        <v>165</v>
      </c>
      <c r="E111" s="5" t="s">
        <v>27</v>
      </c>
      <c r="F111" s="67" t="s">
        <v>200</v>
      </c>
      <c r="G111" s="5" t="s">
        <v>201</v>
      </c>
      <c r="H111" s="64">
        <v>241975</v>
      </c>
      <c r="I111" s="5" t="s">
        <v>46</v>
      </c>
    </row>
    <row r="112" spans="1:9" x14ac:dyDescent="0.55000000000000004">
      <c r="A112" s="5">
        <v>106</v>
      </c>
      <c r="B112" s="69" t="s">
        <v>383</v>
      </c>
      <c r="C112" s="63" t="s">
        <v>152</v>
      </c>
      <c r="D112" s="5" t="s">
        <v>165</v>
      </c>
      <c r="E112" s="5" t="s">
        <v>28</v>
      </c>
      <c r="F112" s="67" t="s">
        <v>198</v>
      </c>
      <c r="G112" s="5" t="s">
        <v>199</v>
      </c>
      <c r="H112" s="64">
        <v>241971</v>
      </c>
      <c r="I112" s="5" t="s">
        <v>46</v>
      </c>
    </row>
    <row r="113" spans="1:9" x14ac:dyDescent="0.55000000000000004">
      <c r="A113" s="5">
        <v>107</v>
      </c>
      <c r="B113" s="69" t="s">
        <v>383</v>
      </c>
      <c r="C113" s="63" t="s">
        <v>153</v>
      </c>
      <c r="D113" s="5" t="s">
        <v>165</v>
      </c>
      <c r="E113" s="5" t="s">
        <v>28</v>
      </c>
      <c r="F113" s="67" t="s">
        <v>196</v>
      </c>
      <c r="G113" s="5" t="s">
        <v>197</v>
      </c>
      <c r="H113" s="64">
        <v>241950</v>
      </c>
      <c r="I113" s="5" t="s">
        <v>46</v>
      </c>
    </row>
    <row r="114" spans="1:9" x14ac:dyDescent="0.55000000000000004">
      <c r="A114" s="5">
        <v>108</v>
      </c>
      <c r="B114" s="69" t="s">
        <v>383</v>
      </c>
      <c r="C114" s="63" t="s">
        <v>154</v>
      </c>
      <c r="D114" s="5" t="s">
        <v>165</v>
      </c>
      <c r="E114" s="5" t="s">
        <v>27</v>
      </c>
      <c r="F114" s="67" t="s">
        <v>194</v>
      </c>
      <c r="G114" s="5" t="s">
        <v>195</v>
      </c>
      <c r="H114" s="64">
        <v>241938</v>
      </c>
      <c r="I114" s="5" t="s">
        <v>46</v>
      </c>
    </row>
    <row r="115" spans="1:9" x14ac:dyDescent="0.55000000000000004">
      <c r="A115" s="5">
        <v>109</v>
      </c>
      <c r="B115" s="69" t="s">
        <v>383</v>
      </c>
      <c r="C115" s="63" t="s">
        <v>155</v>
      </c>
      <c r="D115" s="5" t="s">
        <v>165</v>
      </c>
      <c r="E115" s="5" t="s">
        <v>28</v>
      </c>
      <c r="F115" s="67" t="s">
        <v>192</v>
      </c>
      <c r="G115" s="5" t="s">
        <v>193</v>
      </c>
      <c r="H115" s="64">
        <v>241928</v>
      </c>
      <c r="I115" s="5" t="s">
        <v>46</v>
      </c>
    </row>
    <row r="116" spans="1:9" x14ac:dyDescent="0.55000000000000004">
      <c r="A116" s="5">
        <v>110</v>
      </c>
      <c r="B116" s="69" t="s">
        <v>383</v>
      </c>
      <c r="C116" s="63" t="s">
        <v>156</v>
      </c>
      <c r="D116" s="5" t="s">
        <v>165</v>
      </c>
      <c r="E116" s="5" t="s">
        <v>28</v>
      </c>
      <c r="F116" s="67" t="s">
        <v>190</v>
      </c>
      <c r="G116" s="5" t="s">
        <v>191</v>
      </c>
      <c r="H116" s="64">
        <v>241925</v>
      </c>
      <c r="I116" s="5" t="s">
        <v>46</v>
      </c>
    </row>
    <row r="117" spans="1:9" x14ac:dyDescent="0.55000000000000004">
      <c r="A117" s="5">
        <v>111</v>
      </c>
      <c r="B117" s="69" t="s">
        <v>383</v>
      </c>
      <c r="C117" s="63" t="s">
        <v>157</v>
      </c>
      <c r="D117" s="5" t="s">
        <v>165</v>
      </c>
      <c r="E117" s="5" t="s">
        <v>27</v>
      </c>
      <c r="F117" s="67" t="s">
        <v>189</v>
      </c>
      <c r="G117" s="5" t="s">
        <v>188</v>
      </c>
      <c r="H117" s="64">
        <v>241914</v>
      </c>
      <c r="I117" s="5" t="s">
        <v>46</v>
      </c>
    </row>
    <row r="118" spans="1:9" x14ac:dyDescent="0.55000000000000004">
      <c r="A118" s="5">
        <v>112</v>
      </c>
      <c r="B118" s="69" t="s">
        <v>383</v>
      </c>
      <c r="C118" s="63" t="s">
        <v>158</v>
      </c>
      <c r="D118" s="5" t="s">
        <v>165</v>
      </c>
      <c r="E118" s="5" t="s">
        <v>27</v>
      </c>
      <c r="F118" s="67" t="s">
        <v>187</v>
      </c>
      <c r="G118" s="5" t="s">
        <v>186</v>
      </c>
      <c r="H118" s="64">
        <v>242158</v>
      </c>
      <c r="I118" s="5" t="s">
        <v>46</v>
      </c>
    </row>
    <row r="119" spans="1:9" x14ac:dyDescent="0.55000000000000004">
      <c r="A119" s="5">
        <v>113</v>
      </c>
      <c r="B119" s="69" t="s">
        <v>383</v>
      </c>
      <c r="C119" s="61" t="s">
        <v>159</v>
      </c>
      <c r="D119" s="5" t="s">
        <v>165</v>
      </c>
      <c r="E119" s="5" t="s">
        <v>28</v>
      </c>
      <c r="F119" s="5" t="s">
        <v>174</v>
      </c>
      <c r="G119" s="5" t="s">
        <v>180</v>
      </c>
      <c r="H119" s="65">
        <v>242425</v>
      </c>
      <c r="I119" s="5" t="s">
        <v>46</v>
      </c>
    </row>
    <row r="120" spans="1:9" x14ac:dyDescent="0.55000000000000004">
      <c r="A120" s="5">
        <v>114</v>
      </c>
      <c r="B120" s="69" t="s">
        <v>383</v>
      </c>
      <c r="C120" s="61" t="s">
        <v>160</v>
      </c>
      <c r="D120" s="5" t="s">
        <v>165</v>
      </c>
      <c r="E120" s="5" t="s">
        <v>27</v>
      </c>
      <c r="F120" s="5" t="s">
        <v>175</v>
      </c>
      <c r="G120" s="5" t="s">
        <v>181</v>
      </c>
      <c r="H120" s="65">
        <v>242388</v>
      </c>
      <c r="I120" s="5" t="s">
        <v>46</v>
      </c>
    </row>
    <row r="121" spans="1:9" x14ac:dyDescent="0.55000000000000004">
      <c r="A121" s="5">
        <v>115</v>
      </c>
      <c r="B121" s="69" t="s">
        <v>383</v>
      </c>
      <c r="C121" s="61" t="s">
        <v>161</v>
      </c>
      <c r="D121" s="5" t="s">
        <v>165</v>
      </c>
      <c r="E121" s="5" t="s">
        <v>27</v>
      </c>
      <c r="F121" s="5" t="s">
        <v>176</v>
      </c>
      <c r="G121" s="5" t="s">
        <v>182</v>
      </c>
      <c r="H121" s="65">
        <v>243171</v>
      </c>
      <c r="I121" s="5" t="s">
        <v>43</v>
      </c>
    </row>
    <row r="122" spans="1:9" x14ac:dyDescent="0.55000000000000004">
      <c r="A122" s="5">
        <v>116</v>
      </c>
      <c r="B122" s="69" t="s">
        <v>383</v>
      </c>
      <c r="C122" s="61" t="s">
        <v>162</v>
      </c>
      <c r="D122" s="5" t="s">
        <v>165</v>
      </c>
      <c r="E122" s="5" t="s">
        <v>27</v>
      </c>
      <c r="F122" s="5" t="s">
        <v>177</v>
      </c>
      <c r="G122" s="5" t="s">
        <v>183</v>
      </c>
      <c r="H122" s="65">
        <v>242686</v>
      </c>
      <c r="I122" s="5" t="s">
        <v>44</v>
      </c>
    </row>
    <row r="123" spans="1:9" x14ac:dyDescent="0.55000000000000004">
      <c r="A123" s="5">
        <v>117</v>
      </c>
      <c r="B123" s="69" t="s">
        <v>383</v>
      </c>
      <c r="C123" s="61" t="s">
        <v>163</v>
      </c>
      <c r="D123" s="5" t="s">
        <v>165</v>
      </c>
      <c r="E123" s="5" t="s">
        <v>27</v>
      </c>
      <c r="F123" s="5" t="s">
        <v>178</v>
      </c>
      <c r="G123" s="5" t="s">
        <v>184</v>
      </c>
      <c r="H123" s="65">
        <v>243434</v>
      </c>
      <c r="I123" s="5" t="s">
        <v>42</v>
      </c>
    </row>
    <row r="124" spans="1:9" x14ac:dyDescent="0.55000000000000004">
      <c r="A124" s="5">
        <v>118</v>
      </c>
      <c r="B124" s="69" t="s">
        <v>383</v>
      </c>
      <c r="C124" s="61" t="s">
        <v>164</v>
      </c>
      <c r="D124" s="5" t="s">
        <v>165</v>
      </c>
      <c r="E124" s="5" t="s">
        <v>28</v>
      </c>
      <c r="F124" s="5" t="s">
        <v>179</v>
      </c>
      <c r="G124" s="5" t="s">
        <v>185</v>
      </c>
      <c r="H124" s="65">
        <v>244271</v>
      </c>
      <c r="I124" s="5" t="s">
        <v>42</v>
      </c>
    </row>
  </sheetData>
  <mergeCells count="2">
    <mergeCell ref="H1:I1"/>
    <mergeCell ref="A2:I2"/>
  </mergeCells>
  <phoneticPr fontId="17" type="noConversion"/>
  <hyperlinks>
    <hyperlink ref="F11" r:id="rId1" display="javascript:doCmd('goView', 22223609)"/>
    <hyperlink ref="F12" r:id="rId2" display="javascript:doCmd('goView', 21856959)"/>
    <hyperlink ref="F13" r:id="rId3" display="javascript:doCmd('goView', 21861575)"/>
    <hyperlink ref="F14" r:id="rId4" display="javascript:doCmd('goView', 21856617)"/>
    <hyperlink ref="F15" r:id="rId5" display="javascript:doCmd('goView', 21886913)"/>
    <hyperlink ref="F16" r:id="rId6" display="javascript:doCmd('goView', 21855928)"/>
    <hyperlink ref="F17" r:id="rId7" display="javascript:doCmd('goView', 21746957)"/>
    <hyperlink ref="F18" r:id="rId8" display="javascript:doCmd('goView', 21742964)"/>
    <hyperlink ref="F19" r:id="rId9" display="javascript:doCmd('goView', 22418134)"/>
    <hyperlink ref="F20" r:id="rId10" display="javascript:doCmd('goView', 22418868)"/>
    <hyperlink ref="F21" r:id="rId11" display="javascript:doCmd('goView', 21854806)"/>
    <hyperlink ref="F22" r:id="rId12" display="javascript:doCmd('goView', 22179317)"/>
    <hyperlink ref="F23" r:id="rId13" display="javascript:doCmd('goView', 21852061)"/>
    <hyperlink ref="F24" r:id="rId14" display="javascript:doCmd('goView', 21860246)"/>
    <hyperlink ref="F25" r:id="rId15" display="javascript:doCmd('goView', 22056343)"/>
    <hyperlink ref="F26" r:id="rId16" display="javascript:doCmd('goView', 21743832)"/>
    <hyperlink ref="F27" r:id="rId17" display="javascript:doCmd('goView', 21744974)"/>
    <hyperlink ref="F28" r:id="rId18" display="javascript:doCmd('goView', 21744604)"/>
    <hyperlink ref="F29" r:id="rId19" display="javascript:doCmd('goView', 21859613)"/>
    <hyperlink ref="F30" r:id="rId20" display="javascript:doCmd('goView', 21746000)"/>
    <hyperlink ref="F31" r:id="rId21" display="javascript:doCmd('goView', 21862685)"/>
    <hyperlink ref="F32" r:id="rId22" display="javascript:doCmd('goView', 21747338)"/>
    <hyperlink ref="F33" r:id="rId23" display="javascript:doCmd('goView', 22483670)"/>
    <hyperlink ref="F34" r:id="rId24" display="javascript:doCmd('goView', 21855646)"/>
    <hyperlink ref="F35" r:id="rId25" display="javascript:doCmd('goView', 22424631)"/>
    <hyperlink ref="F36" r:id="rId26" display="javascript:doCmd('goView', 21886762)"/>
    <hyperlink ref="F37" r:id="rId27" display="javascript:doCmd('goView', 21745559)"/>
    <hyperlink ref="F38" r:id="rId28" display="javascript:doCmd('goView', 22224853)"/>
    <hyperlink ref="F39" r:id="rId29" display="javascript:doCmd('goView', 21744178)"/>
    <hyperlink ref="F40" r:id="rId30" display="javascript:doCmd('goView', 21743999)"/>
    <hyperlink ref="F41" r:id="rId31" display="javascript:doCmd('goView', 21860763)"/>
    <hyperlink ref="F42" r:id="rId32" display="javascript:doCmd('goView', 22073481)"/>
    <hyperlink ref="F43" r:id="rId33" display="javascript:doCmd('goView', 22071390)"/>
    <hyperlink ref="F44" r:id="rId34" display="javascript:doCmd('goView', 22060146)"/>
    <hyperlink ref="F45" r:id="rId35" display="javascript:doCmd('goView', 22060850)"/>
    <hyperlink ref="F46" r:id="rId36" display="javascript:doCmd('goView', 22061609)"/>
    <hyperlink ref="F47" r:id="rId37" display="javascript:doCmd('goView', 22062787)"/>
    <hyperlink ref="F48" r:id="rId38" display="javascript:doCmd('goView', 22058520)"/>
    <hyperlink ref="F49" r:id="rId39" display="javascript:doCmd('goView', 22061884)"/>
    <hyperlink ref="F50" r:id="rId40" display="javascript:doCmd('goView', 22063862)"/>
    <hyperlink ref="F51" r:id="rId41" display="javascript:doCmd('goView', 22064256)"/>
    <hyperlink ref="F52" r:id="rId42" display="javascript:doCmd('goView', 22063928)"/>
    <hyperlink ref="F53" r:id="rId43" display="javascript:doCmd('goView', 22062005)"/>
    <hyperlink ref="F54" r:id="rId44" display="javascript:doCmd('goView', 22064733)"/>
    <hyperlink ref="F55" r:id="rId45" display="javascript:doCmd('goView', 22056762)"/>
    <hyperlink ref="F56" r:id="rId46" display="javascript:doCmd('goView', 22064107)"/>
    <hyperlink ref="F57" r:id="rId47" display="javascript:doCmd('goView', 22064337)"/>
    <hyperlink ref="F58" r:id="rId48" display="javascript:doCmd('goView', 22064405)"/>
    <hyperlink ref="F59" r:id="rId49" display="javascript:doCmd('goView', 22062481)"/>
    <hyperlink ref="F60" r:id="rId50" display="javascript:doCmd('goView', 22062096)"/>
    <hyperlink ref="F61" r:id="rId51" display="javascript:doCmd('goView', 22062258)"/>
    <hyperlink ref="F62" r:id="rId52" display="javascript:doCmd('goView', 22057479)"/>
    <hyperlink ref="F63" r:id="rId53" display="javascript:doCmd('goView', 22064480)"/>
    <hyperlink ref="F64" r:id="rId54" display="javascript:doCmd('goView', 22060776)"/>
    <hyperlink ref="F65" r:id="rId55" display="javascript:doCmd('goView', 22056939)"/>
    <hyperlink ref="F66" r:id="rId56" display="javascript:doCmd('goView', 22062880)"/>
    <hyperlink ref="F67" r:id="rId57" display="javascript:doCmd('goView', 22060626)"/>
    <hyperlink ref="F68" r:id="rId58" display="javascript:doCmd('goView', 22056586)"/>
    <hyperlink ref="F69" r:id="rId59" display="javascript:doCmd('goView', 22059386)"/>
    <hyperlink ref="F70" r:id="rId60" display="javascript:doCmd('goView', 22064359)"/>
    <hyperlink ref="F71" r:id="rId61" display="javascript:doCmd('goView', 21883722)"/>
    <hyperlink ref="F72" r:id="rId62" display="javascript:doCmd('goView', 21885687)"/>
    <hyperlink ref="F73" r:id="rId63" display="javascript:doCmd('goView', 21883639)"/>
    <hyperlink ref="F74" r:id="rId64" display="javascript:doCmd('goView', 21882938)"/>
    <hyperlink ref="F75" r:id="rId65" display="javascript:doCmd('goView', 21881851)"/>
    <hyperlink ref="F76" r:id="rId66" display="javascript:doCmd('goView', 21881988)"/>
    <hyperlink ref="F77" r:id="rId67" display="javascript:doCmd('goView', 21882845)"/>
    <hyperlink ref="F78" r:id="rId68" display="javascript:doCmd('goView', 21882238)"/>
    <hyperlink ref="F79" r:id="rId69" display="javascript:doCmd('goView', 21883321)"/>
    <hyperlink ref="F80" r:id="rId70" display="javascript:doCmd('goView', 21882580)"/>
    <hyperlink ref="F81" r:id="rId71" display="javascript:doCmd('goView', 21884738)"/>
    <hyperlink ref="F82" r:id="rId72" display="javascript:doCmd('goView', 21883443)"/>
    <hyperlink ref="F83" r:id="rId73" display="javascript:doCmd('goView', 21882339)"/>
    <hyperlink ref="F84" r:id="rId74" display="javascript:doCmd('goView', 21884858)"/>
    <hyperlink ref="F85" r:id="rId75" display="javascript:doCmd('goView', 21883117)"/>
    <hyperlink ref="F86" r:id="rId76" display="javascript:doCmd('goView', 21882445)"/>
    <hyperlink ref="F87" r:id="rId77" display="javascript:doCmd('goView', 21882673)"/>
    <hyperlink ref="F88" r:id="rId78" display="javascript:doCmd('goView', 21884360)"/>
    <hyperlink ref="F89" r:id="rId79" display="javascript:doCmd('goView', 21884168)"/>
    <hyperlink ref="F90" r:id="rId80" display="javascript:doCmd('goView', 21881733)"/>
    <hyperlink ref="F91" r:id="rId81" display="javascript:doCmd('goView', 21885847)"/>
    <hyperlink ref="F92" r:id="rId82" display="javascript:doCmd('goView', 22171619)"/>
    <hyperlink ref="F93" r:id="rId83" display="javascript:doCmd('goView', 22171725)"/>
    <hyperlink ref="F94" r:id="rId84" display="javascript:doCmd('goView', 22171539)"/>
    <hyperlink ref="F95" r:id="rId85" display="javascript:doCmd('goView', 22171454)"/>
    <hyperlink ref="F96" r:id="rId86" display="javascript:doCmd('goView', 22177329)"/>
    <hyperlink ref="F97" r:id="rId87" display="javascript:doCmd('goView', 22177237)"/>
    <hyperlink ref="F98" r:id="rId88" display="javascript:doCmd('goView', 22177120)"/>
    <hyperlink ref="F99" r:id="rId89" display="javascript:doCmd('goView', 22172618)"/>
    <hyperlink ref="F100" r:id="rId90" display="javascript:doCmd('goView', 22172440)"/>
    <hyperlink ref="F101" r:id="rId91" display="javascript:doCmd('goView', 22171873)"/>
    <hyperlink ref="F102" r:id="rId92" display="javascript:doCmd('goView', 22170571)"/>
    <hyperlink ref="F103" r:id="rId93" display="javascript:doCmd('goView', 22172686)"/>
    <hyperlink ref="F104" r:id="rId94" display="javascript:doCmd('goView', 22169816)"/>
    <hyperlink ref="F105" r:id="rId95" display="javascript:doCmd('goView', 22447868)"/>
    <hyperlink ref="F106" r:id="rId96" display="javascript:doCmd('goView', 22177417)"/>
    <hyperlink ref="F107" r:id="rId97" display="javascript:doCmd('goView', 22169411)"/>
    <hyperlink ref="F108" r:id="rId98" display="javascript:doCmd('goView', 22170201)"/>
    <hyperlink ref="F109" r:id="rId99" display="javascript:doCmd('goView', 22172549)"/>
    <hyperlink ref="F110" r:id="rId100" display="javascript:doCmd('goView', 22171306)"/>
    <hyperlink ref="F111" r:id="rId101" display="javascript:doCmd('goView', 22172178)"/>
    <hyperlink ref="F112" r:id="rId102" display="javascript:doCmd('goView', 22169080)"/>
    <hyperlink ref="F113" r:id="rId103" display="javascript:doCmd('goView', 22170309)"/>
    <hyperlink ref="F114" r:id="rId104" display="javascript:doCmd('goView', 22176964)"/>
    <hyperlink ref="F115" r:id="rId105" display="javascript:doCmd('goView', 22169188)"/>
    <hyperlink ref="F116" r:id="rId106" display="javascript:doCmd('goView', 22170864)"/>
    <hyperlink ref="F117" r:id="rId107" display="javascript:doCmd('goView', 22172360)"/>
    <hyperlink ref="F118" r:id="rId108" display="javascript:doCmd('goView', 21885547)"/>
  </hyperlinks>
  <printOptions horizontalCentered="1"/>
  <pageMargins left="0.55118110236220474" right="0.19685039370078741" top="0.19685039370078741" bottom="0.19685039370078741" header="0.19685039370078741" footer="0.19685039370078741"/>
  <pageSetup paperSize="9" scale="27" orientation="portrait" r:id="rId109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57dc116-a787-4476-a936-3213504584bf" xsi:nil="true"/>
    <lcf76f155ced4ddcb4097134ff3c332f xmlns="dbee68a5-2106-4103-a2e4-4375a84bf71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F9DCF9E17F9C4180064BDB9C29A85E" ma:contentTypeVersion="11" ma:contentTypeDescription="Create a new document." ma:contentTypeScope="" ma:versionID="c1a30a40729e685ebf1aecf06a9b1e53">
  <xsd:schema xmlns:xsd="http://www.w3.org/2001/XMLSchema" xmlns:xs="http://www.w3.org/2001/XMLSchema" xmlns:p="http://schemas.microsoft.com/office/2006/metadata/properties" xmlns:ns2="dbee68a5-2106-4103-a2e4-4375a84bf71b" xmlns:ns3="e57dc116-a787-4476-a936-3213504584bf" targetNamespace="http://schemas.microsoft.com/office/2006/metadata/properties" ma:root="true" ma:fieldsID="ba572bc5fdb3c6b943be78c52e53cdd0" ns2:_="" ns3:_="">
    <xsd:import namespace="dbee68a5-2106-4103-a2e4-4375a84bf71b"/>
    <xsd:import namespace="e57dc116-a787-4476-a936-3213504584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ee68a5-2106-4103-a2e4-4375a84bf7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01c1761a-bfc8-4b96-b701-431a18fa2b7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7dc116-a787-4476-a936-3213504584bf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a7dade9e-ac33-4eb1-92ae-edd45fbca13e}" ma:internalName="TaxCatchAll" ma:showField="CatchAllData" ma:web="e57dc116-a787-4476-a936-3213504584b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B73EADE-ED65-4D5A-A68B-B9D16DA60C76}">
  <ds:schemaRefs>
    <ds:schemaRef ds:uri="http://schemas.openxmlformats.org/package/2006/metadata/core-properties"/>
    <ds:schemaRef ds:uri="http://purl.org/dc/terms/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microsoft.com/office/infopath/2007/PartnerControls"/>
    <ds:schemaRef ds:uri="e57dc116-a787-4476-a936-3213504584bf"/>
    <ds:schemaRef ds:uri="dbee68a5-2106-4103-a2e4-4375a84bf71b"/>
  </ds:schemaRefs>
</ds:datastoreItem>
</file>

<file path=customXml/itemProps2.xml><?xml version="1.0" encoding="utf-8"?>
<ds:datastoreItem xmlns:ds="http://schemas.openxmlformats.org/officeDocument/2006/customXml" ds:itemID="{24F52ACE-84D4-4FAC-84A0-F0D0259D3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ee68a5-2106-4103-a2e4-4375a84bf71b"/>
    <ds:schemaRef ds:uri="e57dc116-a787-4476-a936-3213504584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A91B74E-0BE8-4C56-A626-CA0FE09770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5.การศึกษาศพด.</vt:lpstr>
      <vt:lpstr>5.1 แบบคำนวณ</vt:lpstr>
      <vt:lpstr>5.2 รายชื่อ ศพด.</vt:lpstr>
      <vt:lpstr>5.3 รายชื่อนักเรียน</vt:lpstr>
      <vt:lpstr>'5.1 แบบคำนวณ'!Print_Area</vt:lpstr>
      <vt:lpstr>'5.3 รายชื่อนักเรียน'!Print_Area</vt:lpstr>
      <vt:lpstr>'5.การศึกษาศพด.'!Print_Area</vt:lpstr>
      <vt:lpstr>'5.การศึกษาศพด.'!Print_Titles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ญาณิศา พลายชุม</dc:creator>
  <cp:keywords/>
  <dc:description/>
  <cp:lastModifiedBy>CBO</cp:lastModifiedBy>
  <cp:revision/>
  <cp:lastPrinted>2026-03-31T04:58:45Z</cp:lastPrinted>
  <dcterms:created xsi:type="dcterms:W3CDTF">2019-12-27T06:45:34Z</dcterms:created>
  <dcterms:modified xsi:type="dcterms:W3CDTF">2026-03-31T09:19:13Z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0x010100F9F9DCF9E17F9C4180064BDB9C29A85E</vt:lpwstr>
  </property>
</Properties>
</file>